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805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КТ_анализ!$A$1:$BM$108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H107" i="1" l="1"/>
  <c r="BC107" i="1"/>
  <c r="AX107" i="1"/>
  <c r="Y107" i="1"/>
  <c r="X107" i="1"/>
  <c r="W107" i="1"/>
  <c r="V107" i="1"/>
  <c r="U107" i="1"/>
  <c r="S107" i="1"/>
  <c r="R107" i="1"/>
  <c r="AG107" i="1" s="1"/>
  <c r="Q107" i="1"/>
  <c r="P107" i="1"/>
  <c r="N107" i="1"/>
  <c r="M107" i="1"/>
  <c r="J107" i="1" s="1"/>
  <c r="L107" i="1"/>
  <c r="K107" i="1"/>
  <c r="I107" i="1"/>
  <c r="H107" i="1"/>
  <c r="G107" i="1"/>
  <c r="F107" i="1"/>
  <c r="E107" i="1"/>
  <c r="D107" i="1" s="1"/>
  <c r="BL105" i="1"/>
  <c r="BK105" i="1"/>
  <c r="BJ105" i="1"/>
  <c r="BI105" i="1"/>
  <c r="BG105" i="1"/>
  <c r="BF105" i="1"/>
  <c r="BE105" i="1"/>
  <c r="BD105" i="1"/>
  <c r="BB105" i="1"/>
  <c r="BA105" i="1"/>
  <c r="AZ105" i="1"/>
  <c r="AY105" i="1"/>
  <c r="BH104" i="1"/>
  <c r="BC104" i="1"/>
  <c r="AX104" i="1"/>
  <c r="AC104" i="1"/>
  <c r="AB104" i="1"/>
  <c r="AA104" i="1"/>
  <c r="V104" i="1" s="1"/>
  <c r="AF104" i="1" s="1"/>
  <c r="Z104" i="1"/>
  <c r="U104" i="1" s="1"/>
  <c r="X104" i="1"/>
  <c r="S104" i="1"/>
  <c r="R104" i="1"/>
  <c r="Q104" i="1"/>
  <c r="P104" i="1"/>
  <c r="N104" i="1"/>
  <c r="M104" i="1"/>
  <c r="L104" i="1"/>
  <c r="K104" i="1"/>
  <c r="I104" i="1"/>
  <c r="H104" i="1"/>
  <c r="G104" i="1"/>
  <c r="D104" i="1" s="1"/>
  <c r="F104" i="1"/>
  <c r="E104" i="1"/>
  <c r="BH103" i="1"/>
  <c r="BC103" i="1"/>
  <c r="AX103" i="1"/>
  <c r="AC103" i="1"/>
  <c r="X103" i="1" s="1"/>
  <c r="AB103" i="1"/>
  <c r="W103" i="1" s="1"/>
  <c r="AA103" i="1"/>
  <c r="V103" i="1" s="1"/>
  <c r="Z103" i="1"/>
  <c r="U103" i="1"/>
  <c r="S103" i="1"/>
  <c r="R103" i="1"/>
  <c r="Q103" i="1"/>
  <c r="P103" i="1"/>
  <c r="N103" i="1"/>
  <c r="M103" i="1"/>
  <c r="L103" i="1"/>
  <c r="K103" i="1"/>
  <c r="I103" i="1"/>
  <c r="H103" i="1"/>
  <c r="G103" i="1"/>
  <c r="F103" i="1"/>
  <c r="E103" i="1"/>
  <c r="D103" i="1" s="1"/>
  <c r="BH102" i="1"/>
  <c r="BC102" i="1"/>
  <c r="AX102" i="1"/>
  <c r="AC102" i="1"/>
  <c r="AB102" i="1"/>
  <c r="AA102" i="1"/>
  <c r="Z102" i="1"/>
  <c r="X102" i="1"/>
  <c r="W102" i="1"/>
  <c r="V102" i="1"/>
  <c r="S102" i="1"/>
  <c r="R102" i="1"/>
  <c r="Q102" i="1"/>
  <c r="P102" i="1"/>
  <c r="N102" i="1"/>
  <c r="M102" i="1"/>
  <c r="L102" i="1"/>
  <c r="K102" i="1"/>
  <c r="J102" i="1" s="1"/>
  <c r="I102" i="1"/>
  <c r="H102" i="1"/>
  <c r="G102" i="1"/>
  <c r="F102" i="1"/>
  <c r="E102" i="1"/>
  <c r="BH101" i="1"/>
  <c r="BC101" i="1"/>
  <c r="AX101" i="1"/>
  <c r="AC101" i="1"/>
  <c r="AB101" i="1"/>
  <c r="AA101" i="1"/>
  <c r="V101" i="1" s="1"/>
  <c r="Z101" i="1"/>
  <c r="Y101" i="1" s="1"/>
  <c r="X101" i="1"/>
  <c r="W101" i="1"/>
  <c r="S101" i="1"/>
  <c r="R101" i="1"/>
  <c r="O101" i="1" s="1"/>
  <c r="Q101" i="1"/>
  <c r="P101" i="1"/>
  <c r="N101" i="1"/>
  <c r="M101" i="1"/>
  <c r="L101" i="1"/>
  <c r="K101" i="1"/>
  <c r="J101" i="1" s="1"/>
  <c r="I101" i="1"/>
  <c r="H101" i="1"/>
  <c r="G101" i="1"/>
  <c r="F101" i="1"/>
  <c r="E101" i="1"/>
  <c r="BH100" i="1"/>
  <c r="BC100" i="1"/>
  <c r="AX100" i="1"/>
  <c r="AC100" i="1"/>
  <c r="AB100" i="1"/>
  <c r="AA100" i="1"/>
  <c r="V100" i="1" s="1"/>
  <c r="Z100" i="1"/>
  <c r="U100" i="1" s="1"/>
  <c r="AJ100" i="1" s="1"/>
  <c r="X100" i="1"/>
  <c r="S100" i="1"/>
  <c r="R100" i="1"/>
  <c r="Q100" i="1"/>
  <c r="P100" i="1"/>
  <c r="O100" i="1" s="1"/>
  <c r="N100" i="1"/>
  <c r="M100" i="1"/>
  <c r="L100" i="1"/>
  <c r="K100" i="1"/>
  <c r="I100" i="1"/>
  <c r="H100" i="1"/>
  <c r="G100" i="1"/>
  <c r="F100" i="1"/>
  <c r="E100" i="1"/>
  <c r="D100" i="1" s="1"/>
  <c r="BH99" i="1"/>
  <c r="BC99" i="1"/>
  <c r="AX99" i="1"/>
  <c r="AC99" i="1"/>
  <c r="X99" i="1" s="1"/>
  <c r="AB99" i="1"/>
  <c r="W99" i="1" s="1"/>
  <c r="AA99" i="1"/>
  <c r="Z99" i="1"/>
  <c r="V99" i="1"/>
  <c r="S99" i="1"/>
  <c r="R99" i="1"/>
  <c r="Q99" i="1"/>
  <c r="P99" i="1"/>
  <c r="O99" i="1" s="1"/>
  <c r="N99" i="1"/>
  <c r="M99" i="1"/>
  <c r="L99" i="1"/>
  <c r="K99" i="1"/>
  <c r="J99" i="1" s="1"/>
  <c r="I99" i="1"/>
  <c r="H99" i="1"/>
  <c r="G99" i="1"/>
  <c r="F99" i="1"/>
  <c r="E99" i="1"/>
  <c r="BH98" i="1"/>
  <c r="BC98" i="1"/>
  <c r="AX98" i="1"/>
  <c r="AC98" i="1"/>
  <c r="X98" i="1" s="1"/>
  <c r="AB98" i="1"/>
  <c r="AA98" i="1"/>
  <c r="V98" i="1" s="1"/>
  <c r="Z98" i="1"/>
  <c r="W98" i="1"/>
  <c r="S98" i="1"/>
  <c r="R98" i="1"/>
  <c r="Q98" i="1"/>
  <c r="P98" i="1"/>
  <c r="N98" i="1"/>
  <c r="M98" i="1"/>
  <c r="L98" i="1"/>
  <c r="K98" i="1"/>
  <c r="I98" i="1"/>
  <c r="H98" i="1"/>
  <c r="G98" i="1"/>
  <c r="F98" i="1"/>
  <c r="E98" i="1"/>
  <c r="BH97" i="1"/>
  <c r="BC97" i="1"/>
  <c r="AX97" i="1"/>
  <c r="AC97" i="1"/>
  <c r="AB97" i="1"/>
  <c r="W97" i="1" s="1"/>
  <c r="AA97" i="1"/>
  <c r="V97" i="1" s="1"/>
  <c r="Z97" i="1"/>
  <c r="X97" i="1"/>
  <c r="U97" i="1"/>
  <c r="S97" i="1"/>
  <c r="R97" i="1"/>
  <c r="Q97" i="1"/>
  <c r="P97" i="1"/>
  <c r="N97" i="1"/>
  <c r="M97" i="1"/>
  <c r="L97" i="1"/>
  <c r="K97" i="1"/>
  <c r="I97" i="1"/>
  <c r="H97" i="1"/>
  <c r="G97" i="1"/>
  <c r="F97" i="1"/>
  <c r="E97" i="1"/>
  <c r="D97" i="1" s="1"/>
  <c r="BH96" i="1"/>
  <c r="BC96" i="1"/>
  <c r="AX96" i="1"/>
  <c r="AC96" i="1"/>
  <c r="X96" i="1" s="1"/>
  <c r="AB96" i="1"/>
  <c r="W96" i="1" s="1"/>
  <c r="AA96" i="1"/>
  <c r="Z96" i="1"/>
  <c r="Y96" i="1"/>
  <c r="V96" i="1"/>
  <c r="U96" i="1"/>
  <c r="S96" i="1"/>
  <c r="R96" i="1"/>
  <c r="Q96" i="1"/>
  <c r="AF96" i="1" s="1"/>
  <c r="P96" i="1"/>
  <c r="N96" i="1"/>
  <c r="M96" i="1"/>
  <c r="L96" i="1"/>
  <c r="K96" i="1"/>
  <c r="I96" i="1"/>
  <c r="H96" i="1"/>
  <c r="G96" i="1"/>
  <c r="F96" i="1"/>
  <c r="E96" i="1"/>
  <c r="BH95" i="1"/>
  <c r="BC95" i="1"/>
  <c r="AX95" i="1"/>
  <c r="AC95" i="1"/>
  <c r="X95" i="1" s="1"/>
  <c r="AB95" i="1"/>
  <c r="W95" i="1" s="1"/>
  <c r="AA95" i="1"/>
  <c r="V95" i="1" s="1"/>
  <c r="Z95" i="1"/>
  <c r="S95" i="1"/>
  <c r="R95" i="1"/>
  <c r="Q95" i="1"/>
  <c r="P95" i="1"/>
  <c r="N95" i="1"/>
  <c r="M95" i="1"/>
  <c r="L95" i="1"/>
  <c r="K95" i="1"/>
  <c r="I95" i="1"/>
  <c r="H95" i="1"/>
  <c r="G95" i="1"/>
  <c r="F95" i="1"/>
  <c r="E95" i="1"/>
  <c r="BH94" i="1"/>
  <c r="BC94" i="1"/>
  <c r="AX94" i="1"/>
  <c r="AC94" i="1"/>
  <c r="AB94" i="1"/>
  <c r="AA94" i="1"/>
  <c r="V94" i="1" s="1"/>
  <c r="Z94" i="1"/>
  <c r="X94" i="1"/>
  <c r="W94" i="1"/>
  <c r="S94" i="1"/>
  <c r="AH94" i="1" s="1"/>
  <c r="R94" i="1"/>
  <c r="Q94" i="1"/>
  <c r="P94" i="1"/>
  <c r="O94" i="1"/>
  <c r="N94" i="1"/>
  <c r="M94" i="1"/>
  <c r="L94" i="1"/>
  <c r="K94" i="1"/>
  <c r="J94" i="1" s="1"/>
  <c r="I94" i="1"/>
  <c r="H94" i="1"/>
  <c r="G94" i="1"/>
  <c r="F94" i="1"/>
  <c r="E94" i="1"/>
  <c r="BH93" i="1"/>
  <c r="BC93" i="1"/>
  <c r="AX93" i="1"/>
  <c r="AC93" i="1"/>
  <c r="AB93" i="1"/>
  <c r="W93" i="1" s="1"/>
  <c r="AA93" i="1"/>
  <c r="V93" i="1" s="1"/>
  <c r="Z93" i="1"/>
  <c r="X93" i="1"/>
  <c r="S93" i="1"/>
  <c r="R93" i="1"/>
  <c r="Q93" i="1"/>
  <c r="P93" i="1"/>
  <c r="N93" i="1"/>
  <c r="M93" i="1"/>
  <c r="L93" i="1"/>
  <c r="K93" i="1"/>
  <c r="I93" i="1"/>
  <c r="H93" i="1"/>
  <c r="G93" i="1"/>
  <c r="F93" i="1"/>
  <c r="E93" i="1"/>
  <c r="D93" i="1"/>
  <c r="BH92" i="1"/>
  <c r="BC92" i="1"/>
  <c r="AX92" i="1"/>
  <c r="AC92" i="1"/>
  <c r="X92" i="1" s="1"/>
  <c r="AB92" i="1"/>
  <c r="W92" i="1" s="1"/>
  <c r="AA92" i="1"/>
  <c r="V92" i="1" s="1"/>
  <c r="Z92" i="1"/>
  <c r="U92" i="1"/>
  <c r="S92" i="1"/>
  <c r="R92" i="1"/>
  <c r="Q92" i="1"/>
  <c r="P92" i="1"/>
  <c r="O92" i="1" s="1"/>
  <c r="N92" i="1"/>
  <c r="M92" i="1"/>
  <c r="L92" i="1"/>
  <c r="K92" i="1"/>
  <c r="I92" i="1"/>
  <c r="H92" i="1"/>
  <c r="G92" i="1"/>
  <c r="F92" i="1"/>
  <c r="E92" i="1"/>
  <c r="D92" i="1" s="1"/>
  <c r="BH91" i="1"/>
  <c r="BC91" i="1"/>
  <c r="AX91" i="1"/>
  <c r="AC91" i="1"/>
  <c r="X91" i="1" s="1"/>
  <c r="AM91" i="1" s="1"/>
  <c r="AB91" i="1"/>
  <c r="AA91" i="1"/>
  <c r="Z91" i="1"/>
  <c r="W91" i="1"/>
  <c r="AL91" i="1" s="1"/>
  <c r="V91" i="1"/>
  <c r="S91" i="1"/>
  <c r="R91" i="1"/>
  <c r="Q91" i="1"/>
  <c r="P91" i="1"/>
  <c r="N91" i="1"/>
  <c r="M91" i="1"/>
  <c r="L91" i="1"/>
  <c r="K91" i="1"/>
  <c r="I91" i="1"/>
  <c r="H91" i="1"/>
  <c r="G91" i="1"/>
  <c r="F91" i="1"/>
  <c r="E91" i="1"/>
  <c r="BH90" i="1"/>
  <c r="BC90" i="1"/>
  <c r="AX90" i="1"/>
  <c r="AC90" i="1"/>
  <c r="AB90" i="1"/>
  <c r="AA90" i="1"/>
  <c r="V90" i="1" s="1"/>
  <c r="Z90" i="1"/>
  <c r="X90" i="1"/>
  <c r="W90" i="1"/>
  <c r="S90" i="1"/>
  <c r="AM90" i="1" s="1"/>
  <c r="R90" i="1"/>
  <c r="Q90" i="1"/>
  <c r="P90" i="1"/>
  <c r="N90" i="1"/>
  <c r="M90" i="1"/>
  <c r="L90" i="1"/>
  <c r="K90" i="1"/>
  <c r="I90" i="1"/>
  <c r="H90" i="1"/>
  <c r="G90" i="1"/>
  <c r="F90" i="1"/>
  <c r="E90" i="1"/>
  <c r="BH89" i="1"/>
  <c r="BC89" i="1"/>
  <c r="AX89" i="1"/>
  <c r="AC89" i="1"/>
  <c r="X89" i="1" s="1"/>
  <c r="AB89" i="1"/>
  <c r="W89" i="1" s="1"/>
  <c r="AA89" i="1"/>
  <c r="V89" i="1" s="1"/>
  <c r="Z89" i="1"/>
  <c r="Y89" i="1"/>
  <c r="U89" i="1"/>
  <c r="T89" i="1"/>
  <c r="S89" i="1"/>
  <c r="R89" i="1"/>
  <c r="Q89" i="1"/>
  <c r="P89" i="1"/>
  <c r="O89" i="1" s="1"/>
  <c r="N89" i="1"/>
  <c r="M89" i="1"/>
  <c r="L89" i="1"/>
  <c r="K89" i="1"/>
  <c r="J89" i="1" s="1"/>
  <c r="I89" i="1"/>
  <c r="H89" i="1"/>
  <c r="G89" i="1"/>
  <c r="F89" i="1"/>
  <c r="E89" i="1"/>
  <c r="BH88" i="1"/>
  <c r="BC88" i="1"/>
  <c r="AX88" i="1"/>
  <c r="AC88" i="1"/>
  <c r="X88" i="1" s="1"/>
  <c r="AB88" i="1"/>
  <c r="W88" i="1" s="1"/>
  <c r="AA88" i="1"/>
  <c r="Z88" i="1"/>
  <c r="U88" i="1" s="1"/>
  <c r="V88" i="1"/>
  <c r="S88" i="1"/>
  <c r="R88" i="1"/>
  <c r="Q88" i="1"/>
  <c r="P88" i="1"/>
  <c r="N88" i="1"/>
  <c r="M88" i="1"/>
  <c r="L88" i="1"/>
  <c r="K88" i="1"/>
  <c r="I88" i="1"/>
  <c r="H88" i="1"/>
  <c r="G88" i="1"/>
  <c r="F88" i="1"/>
  <c r="E88" i="1"/>
  <c r="D88" i="1" s="1"/>
  <c r="BH87" i="1"/>
  <c r="BC87" i="1"/>
  <c r="AX87" i="1"/>
  <c r="AC87" i="1"/>
  <c r="X87" i="1" s="1"/>
  <c r="AM87" i="1" s="1"/>
  <c r="AB87" i="1"/>
  <c r="AA87" i="1"/>
  <c r="V87" i="1" s="1"/>
  <c r="Z87" i="1"/>
  <c r="W87" i="1"/>
  <c r="S87" i="1"/>
  <c r="R87" i="1"/>
  <c r="Q87" i="1"/>
  <c r="P87" i="1"/>
  <c r="O87" i="1" s="1"/>
  <c r="N87" i="1"/>
  <c r="M87" i="1"/>
  <c r="L87" i="1"/>
  <c r="K87" i="1"/>
  <c r="I87" i="1"/>
  <c r="H87" i="1"/>
  <c r="G87" i="1"/>
  <c r="F87" i="1"/>
  <c r="E87" i="1"/>
  <c r="BH86" i="1"/>
  <c r="BC86" i="1"/>
  <c r="AX86" i="1"/>
  <c r="AC86" i="1"/>
  <c r="AB86" i="1"/>
  <c r="AA86" i="1"/>
  <c r="Z86" i="1"/>
  <c r="U86" i="1" s="1"/>
  <c r="AJ86" i="1" s="1"/>
  <c r="X86" i="1"/>
  <c r="W86" i="1"/>
  <c r="S86" i="1"/>
  <c r="R86" i="1"/>
  <c r="Q86" i="1"/>
  <c r="P86" i="1"/>
  <c r="O86" i="1" s="1"/>
  <c r="N86" i="1"/>
  <c r="M86" i="1"/>
  <c r="L86" i="1"/>
  <c r="K86" i="1"/>
  <c r="I86" i="1"/>
  <c r="H86" i="1"/>
  <c r="G86" i="1"/>
  <c r="F86" i="1"/>
  <c r="E86" i="1"/>
  <c r="BH85" i="1"/>
  <c r="BC85" i="1"/>
  <c r="AX85" i="1"/>
  <c r="AC85" i="1"/>
  <c r="X85" i="1" s="1"/>
  <c r="AB85" i="1"/>
  <c r="W85" i="1" s="1"/>
  <c r="AA85" i="1"/>
  <c r="Z85" i="1"/>
  <c r="U85" i="1" s="1"/>
  <c r="V85" i="1"/>
  <c r="S85" i="1"/>
  <c r="R85" i="1"/>
  <c r="Q85" i="1"/>
  <c r="AF85" i="1" s="1"/>
  <c r="P85" i="1"/>
  <c r="N85" i="1"/>
  <c r="M85" i="1"/>
  <c r="L85" i="1"/>
  <c r="J85" i="1" s="1"/>
  <c r="K85" i="1"/>
  <c r="I85" i="1"/>
  <c r="H85" i="1"/>
  <c r="G85" i="1"/>
  <c r="F85" i="1"/>
  <c r="E85" i="1"/>
  <c r="BH84" i="1"/>
  <c r="BC84" i="1"/>
  <c r="AX84" i="1"/>
  <c r="AC84" i="1"/>
  <c r="X84" i="1" s="1"/>
  <c r="AB84" i="1"/>
  <c r="AA84" i="1"/>
  <c r="V84" i="1" s="1"/>
  <c r="AK84" i="1" s="1"/>
  <c r="Z84" i="1"/>
  <c r="W84" i="1"/>
  <c r="U84" i="1"/>
  <c r="S84" i="1"/>
  <c r="R84" i="1"/>
  <c r="Q84" i="1"/>
  <c r="P84" i="1"/>
  <c r="N84" i="1"/>
  <c r="M84" i="1"/>
  <c r="J84" i="1" s="1"/>
  <c r="L84" i="1"/>
  <c r="K84" i="1"/>
  <c r="I84" i="1"/>
  <c r="H84" i="1"/>
  <c r="G84" i="1"/>
  <c r="F84" i="1"/>
  <c r="E84" i="1"/>
  <c r="BH83" i="1"/>
  <c r="BC83" i="1"/>
  <c r="AX83" i="1"/>
  <c r="AC83" i="1"/>
  <c r="X83" i="1" s="1"/>
  <c r="AH83" i="1" s="1"/>
  <c r="AB83" i="1"/>
  <c r="AA83" i="1"/>
  <c r="V83" i="1" s="1"/>
  <c r="Z83" i="1"/>
  <c r="W83" i="1"/>
  <c r="S83" i="1"/>
  <c r="R83" i="1"/>
  <c r="Q83" i="1"/>
  <c r="P83" i="1"/>
  <c r="O83" i="1" s="1"/>
  <c r="N83" i="1"/>
  <c r="M83" i="1"/>
  <c r="L83" i="1"/>
  <c r="K83" i="1"/>
  <c r="I83" i="1"/>
  <c r="H83" i="1"/>
  <c r="G83" i="1"/>
  <c r="F83" i="1"/>
  <c r="E83" i="1"/>
  <c r="BH82" i="1"/>
  <c r="BC82" i="1"/>
  <c r="AX82" i="1"/>
  <c r="AC82" i="1"/>
  <c r="AB82" i="1"/>
  <c r="AA82" i="1"/>
  <c r="Z82" i="1"/>
  <c r="X82" i="1"/>
  <c r="AM82" i="1" s="1"/>
  <c r="W82" i="1"/>
  <c r="V82" i="1"/>
  <c r="S82" i="1"/>
  <c r="R82" i="1"/>
  <c r="Q82" i="1"/>
  <c r="P82" i="1"/>
  <c r="N82" i="1"/>
  <c r="M82" i="1"/>
  <c r="L82" i="1"/>
  <c r="K82" i="1"/>
  <c r="J82" i="1" s="1"/>
  <c r="I82" i="1"/>
  <c r="H82" i="1"/>
  <c r="G82" i="1"/>
  <c r="F82" i="1"/>
  <c r="E82" i="1"/>
  <c r="BH81" i="1"/>
  <c r="BC81" i="1"/>
  <c r="AX81" i="1"/>
  <c r="AC81" i="1"/>
  <c r="AB81" i="1"/>
  <c r="AA81" i="1"/>
  <c r="V81" i="1" s="1"/>
  <c r="Z81" i="1"/>
  <c r="X81" i="1"/>
  <c r="W81" i="1"/>
  <c r="S81" i="1"/>
  <c r="R81" i="1"/>
  <c r="Q81" i="1"/>
  <c r="P81" i="1"/>
  <c r="O81" i="1"/>
  <c r="N81" i="1"/>
  <c r="M81" i="1"/>
  <c r="L81" i="1"/>
  <c r="K81" i="1"/>
  <c r="J81" i="1" s="1"/>
  <c r="I81" i="1"/>
  <c r="H81" i="1"/>
  <c r="G81" i="1"/>
  <c r="F81" i="1"/>
  <c r="E81" i="1"/>
  <c r="BH80" i="1"/>
  <c r="BC80" i="1"/>
  <c r="AX80" i="1"/>
  <c r="AC80" i="1"/>
  <c r="AB80" i="1"/>
  <c r="W80" i="1" s="1"/>
  <c r="AA80" i="1"/>
  <c r="V80" i="1" s="1"/>
  <c r="Z80" i="1"/>
  <c r="U80" i="1" s="1"/>
  <c r="X80" i="1"/>
  <c r="S80" i="1"/>
  <c r="R80" i="1"/>
  <c r="Q80" i="1"/>
  <c r="P80" i="1"/>
  <c r="N80" i="1"/>
  <c r="M80" i="1"/>
  <c r="L80" i="1"/>
  <c r="K80" i="1"/>
  <c r="I80" i="1"/>
  <c r="H80" i="1"/>
  <c r="G80" i="1"/>
  <c r="F80" i="1"/>
  <c r="E80" i="1"/>
  <c r="D80" i="1"/>
  <c r="BH79" i="1"/>
  <c r="BC79" i="1"/>
  <c r="AX79" i="1"/>
  <c r="AC79" i="1"/>
  <c r="X79" i="1" s="1"/>
  <c r="AB79" i="1"/>
  <c r="W79" i="1" s="1"/>
  <c r="AA79" i="1"/>
  <c r="V79" i="1" s="1"/>
  <c r="Z79" i="1"/>
  <c r="Y79" i="1"/>
  <c r="U79" i="1"/>
  <c r="S79" i="1"/>
  <c r="R79" i="1"/>
  <c r="Q79" i="1"/>
  <c r="P79" i="1"/>
  <c r="N79" i="1"/>
  <c r="M79" i="1"/>
  <c r="L79" i="1"/>
  <c r="K79" i="1"/>
  <c r="I79" i="1"/>
  <c r="H79" i="1"/>
  <c r="G79" i="1"/>
  <c r="F79" i="1"/>
  <c r="E79" i="1"/>
  <c r="BH78" i="1"/>
  <c r="BC78" i="1"/>
  <c r="AX78" i="1"/>
  <c r="AC78" i="1"/>
  <c r="X78" i="1" s="1"/>
  <c r="AM78" i="1" s="1"/>
  <c r="AB78" i="1"/>
  <c r="AA78" i="1"/>
  <c r="V78" i="1" s="1"/>
  <c r="Z78" i="1"/>
  <c r="W78" i="1"/>
  <c r="AL78" i="1" s="1"/>
  <c r="S78" i="1"/>
  <c r="R78" i="1"/>
  <c r="Q78" i="1"/>
  <c r="O78" i="1" s="1"/>
  <c r="P78" i="1"/>
  <c r="N78" i="1"/>
  <c r="M78" i="1"/>
  <c r="L78" i="1"/>
  <c r="K78" i="1"/>
  <c r="I78" i="1"/>
  <c r="H78" i="1"/>
  <c r="G78" i="1"/>
  <c r="F78" i="1"/>
  <c r="E78" i="1"/>
  <c r="BH77" i="1"/>
  <c r="BC77" i="1"/>
  <c r="AX77" i="1"/>
  <c r="AC77" i="1"/>
  <c r="X77" i="1" s="1"/>
  <c r="AB77" i="1"/>
  <c r="W77" i="1" s="1"/>
  <c r="AA77" i="1"/>
  <c r="V77" i="1" s="1"/>
  <c r="Z77" i="1"/>
  <c r="S77" i="1"/>
  <c r="AM77" i="1" s="1"/>
  <c r="R77" i="1"/>
  <c r="Q77" i="1"/>
  <c r="P77" i="1"/>
  <c r="O77" i="1"/>
  <c r="N77" i="1"/>
  <c r="M77" i="1"/>
  <c r="L77" i="1"/>
  <c r="K77" i="1"/>
  <c r="J77" i="1" s="1"/>
  <c r="I77" i="1"/>
  <c r="H77" i="1"/>
  <c r="G77" i="1"/>
  <c r="F77" i="1"/>
  <c r="E77" i="1"/>
  <c r="D77" i="1" s="1"/>
  <c r="BH76" i="1"/>
  <c r="BC76" i="1"/>
  <c r="AX76" i="1"/>
  <c r="AC76" i="1"/>
  <c r="AB76" i="1"/>
  <c r="W76" i="1" s="1"/>
  <c r="AA76" i="1"/>
  <c r="V76" i="1" s="1"/>
  <c r="Z76" i="1"/>
  <c r="X76" i="1"/>
  <c r="S76" i="1"/>
  <c r="R76" i="1"/>
  <c r="Q76" i="1"/>
  <c r="P76" i="1"/>
  <c r="N76" i="1"/>
  <c r="M76" i="1"/>
  <c r="L76" i="1"/>
  <c r="K76" i="1"/>
  <c r="J76" i="1" s="1"/>
  <c r="I76" i="1"/>
  <c r="H76" i="1"/>
  <c r="G76" i="1"/>
  <c r="F76" i="1"/>
  <c r="E76" i="1"/>
  <c r="D76" i="1"/>
  <c r="BH75" i="1"/>
  <c r="BC75" i="1"/>
  <c r="AX75" i="1"/>
  <c r="AC75" i="1"/>
  <c r="X75" i="1" s="1"/>
  <c r="AB75" i="1"/>
  <c r="W75" i="1" s="1"/>
  <c r="AA75" i="1"/>
  <c r="Z75" i="1"/>
  <c r="Y75" i="1"/>
  <c r="V75" i="1"/>
  <c r="U75" i="1"/>
  <c r="S75" i="1"/>
  <c r="R75" i="1"/>
  <c r="Q75" i="1"/>
  <c r="AF75" i="1" s="1"/>
  <c r="P75" i="1"/>
  <c r="N75" i="1"/>
  <c r="M75" i="1"/>
  <c r="L75" i="1"/>
  <c r="J75" i="1" s="1"/>
  <c r="K75" i="1"/>
  <c r="I75" i="1"/>
  <c r="H75" i="1"/>
  <c r="G75" i="1"/>
  <c r="F75" i="1"/>
  <c r="E75" i="1"/>
  <c r="BH74" i="1"/>
  <c r="BC74" i="1"/>
  <c r="AX74" i="1"/>
  <c r="AC74" i="1"/>
  <c r="X74" i="1" s="1"/>
  <c r="AB74" i="1"/>
  <c r="W74" i="1" s="1"/>
  <c r="AA74" i="1"/>
  <c r="V74" i="1" s="1"/>
  <c r="Z74" i="1"/>
  <c r="S74" i="1"/>
  <c r="R74" i="1"/>
  <c r="Q74" i="1"/>
  <c r="P74" i="1"/>
  <c r="N74" i="1"/>
  <c r="M74" i="1"/>
  <c r="J74" i="1" s="1"/>
  <c r="L74" i="1"/>
  <c r="K74" i="1"/>
  <c r="I74" i="1"/>
  <c r="H74" i="1"/>
  <c r="G74" i="1"/>
  <c r="F74" i="1"/>
  <c r="E74" i="1"/>
  <c r="D74" i="1" s="1"/>
  <c r="BC73" i="1"/>
  <c r="AX73" i="1"/>
  <c r="AC73" i="1"/>
  <c r="X73" i="1" s="1"/>
  <c r="AB73" i="1"/>
  <c r="W73" i="1" s="1"/>
  <c r="AG73" i="1" s="1"/>
  <c r="AA73" i="1"/>
  <c r="Z73" i="1"/>
  <c r="V73" i="1"/>
  <c r="S73" i="1"/>
  <c r="R73" i="1"/>
  <c r="Q73" i="1"/>
  <c r="P73" i="1"/>
  <c r="N73" i="1"/>
  <c r="M73" i="1"/>
  <c r="L73" i="1"/>
  <c r="K73" i="1"/>
  <c r="J73" i="1" s="1"/>
  <c r="I73" i="1"/>
  <c r="H73" i="1"/>
  <c r="G73" i="1"/>
  <c r="F73" i="1"/>
  <c r="F105" i="1" s="1"/>
  <c r="E73" i="1"/>
  <c r="BH72" i="1"/>
  <c r="BC72" i="1"/>
  <c r="AX72" i="1"/>
  <c r="AC72" i="1"/>
  <c r="AB72" i="1"/>
  <c r="AA72" i="1"/>
  <c r="Z72" i="1"/>
  <c r="X72" i="1"/>
  <c r="AM72" i="1" s="1"/>
  <c r="W72" i="1"/>
  <c r="S72" i="1"/>
  <c r="R72" i="1"/>
  <c r="Q72" i="1"/>
  <c r="P72" i="1"/>
  <c r="N72" i="1"/>
  <c r="M72" i="1"/>
  <c r="L72" i="1"/>
  <c r="K72" i="1"/>
  <c r="I72" i="1"/>
  <c r="H72" i="1"/>
  <c r="G72" i="1"/>
  <c r="F72" i="1"/>
  <c r="E72" i="1"/>
  <c r="BL71" i="1"/>
  <c r="BK71" i="1"/>
  <c r="BJ71" i="1"/>
  <c r="BI71" i="1"/>
  <c r="BG71" i="1"/>
  <c r="BF71" i="1"/>
  <c r="BE71" i="1"/>
  <c r="BD71" i="1"/>
  <c r="BB71" i="1"/>
  <c r="BA71" i="1"/>
  <c r="AZ71" i="1"/>
  <c r="AY71" i="1"/>
  <c r="BH70" i="1"/>
  <c r="BC70" i="1"/>
  <c r="AX70" i="1"/>
  <c r="AC70" i="1"/>
  <c r="X70" i="1" s="1"/>
  <c r="AB70" i="1"/>
  <c r="W70" i="1" s="1"/>
  <c r="AA70" i="1"/>
  <c r="V70" i="1" s="1"/>
  <c r="Z70" i="1"/>
  <c r="S70" i="1"/>
  <c r="R70" i="1"/>
  <c r="Q70" i="1"/>
  <c r="P70" i="1"/>
  <c r="N70" i="1"/>
  <c r="M70" i="1"/>
  <c r="L70" i="1"/>
  <c r="K70" i="1"/>
  <c r="I70" i="1"/>
  <c r="H70" i="1"/>
  <c r="G70" i="1"/>
  <c r="F70" i="1"/>
  <c r="E70" i="1"/>
  <c r="D70" i="1" s="1"/>
  <c r="BH69" i="1"/>
  <c r="BC69" i="1"/>
  <c r="AX69" i="1"/>
  <c r="AC69" i="1"/>
  <c r="X69" i="1" s="1"/>
  <c r="AM69" i="1" s="1"/>
  <c r="AB69" i="1"/>
  <c r="AA69" i="1"/>
  <c r="Z69" i="1"/>
  <c r="W69" i="1"/>
  <c r="AL69" i="1" s="1"/>
  <c r="V69" i="1"/>
  <c r="S69" i="1"/>
  <c r="R69" i="1"/>
  <c r="Q69" i="1"/>
  <c r="P69" i="1"/>
  <c r="N69" i="1"/>
  <c r="M69" i="1"/>
  <c r="L69" i="1"/>
  <c r="J69" i="1" s="1"/>
  <c r="K69" i="1"/>
  <c r="I69" i="1"/>
  <c r="H69" i="1"/>
  <c r="G69" i="1"/>
  <c r="F69" i="1"/>
  <c r="E69" i="1"/>
  <c r="BH68" i="1"/>
  <c r="BC68" i="1"/>
  <c r="AX68" i="1"/>
  <c r="AC68" i="1"/>
  <c r="X68" i="1" s="1"/>
  <c r="AB68" i="1"/>
  <c r="AA68" i="1"/>
  <c r="V68" i="1" s="1"/>
  <c r="Z68" i="1"/>
  <c r="W68" i="1"/>
  <c r="S68" i="1"/>
  <c r="R68" i="1"/>
  <c r="Q68" i="1"/>
  <c r="P68" i="1"/>
  <c r="O68" i="1" s="1"/>
  <c r="N68" i="1"/>
  <c r="M68" i="1"/>
  <c r="L68" i="1"/>
  <c r="K68" i="1"/>
  <c r="I68" i="1"/>
  <c r="H68" i="1"/>
  <c r="G68" i="1"/>
  <c r="F68" i="1"/>
  <c r="E68" i="1"/>
  <c r="BH67" i="1"/>
  <c r="BH71" i="1" s="1"/>
  <c r="BC67" i="1"/>
  <c r="AX67" i="1"/>
  <c r="AC67" i="1"/>
  <c r="AB67" i="1"/>
  <c r="W67" i="1" s="1"/>
  <c r="AA67" i="1"/>
  <c r="V67" i="1" s="1"/>
  <c r="Z67" i="1"/>
  <c r="X67" i="1"/>
  <c r="S67" i="1"/>
  <c r="R67" i="1"/>
  <c r="Q67" i="1"/>
  <c r="P67" i="1"/>
  <c r="N67" i="1"/>
  <c r="M67" i="1"/>
  <c r="L67" i="1"/>
  <c r="K67" i="1"/>
  <c r="J67" i="1" s="1"/>
  <c r="I67" i="1"/>
  <c r="H67" i="1"/>
  <c r="G67" i="1"/>
  <c r="F67" i="1"/>
  <c r="E67" i="1"/>
  <c r="D67" i="1" s="1"/>
  <c r="BH66" i="1"/>
  <c r="BC66" i="1"/>
  <c r="AX66" i="1"/>
  <c r="AC66" i="1"/>
  <c r="X66" i="1" s="1"/>
  <c r="AB66" i="1"/>
  <c r="W66" i="1" s="1"/>
  <c r="AL66" i="1" s="1"/>
  <c r="AA66" i="1"/>
  <c r="V66" i="1" s="1"/>
  <c r="Z66" i="1"/>
  <c r="Y66" i="1"/>
  <c r="U66" i="1"/>
  <c r="S66" i="1"/>
  <c r="R66" i="1"/>
  <c r="Q66" i="1"/>
  <c r="P66" i="1"/>
  <c r="O66" i="1" s="1"/>
  <c r="N66" i="1"/>
  <c r="M66" i="1"/>
  <c r="L66" i="1"/>
  <c r="K66" i="1"/>
  <c r="I66" i="1"/>
  <c r="H66" i="1"/>
  <c r="G66" i="1"/>
  <c r="F66" i="1"/>
  <c r="E66" i="1"/>
  <c r="D66" i="1" s="1"/>
  <c r="BH65" i="1"/>
  <c r="BC65" i="1"/>
  <c r="AX65" i="1"/>
  <c r="AC65" i="1"/>
  <c r="AB65" i="1"/>
  <c r="AB71" i="1" s="1"/>
  <c r="AA65" i="1"/>
  <c r="Z65" i="1"/>
  <c r="Z71" i="1" s="1"/>
  <c r="X65" i="1"/>
  <c r="W65" i="1"/>
  <c r="S65" i="1"/>
  <c r="R65" i="1"/>
  <c r="R71" i="1" s="1"/>
  <c r="Q65" i="1"/>
  <c r="P65" i="1"/>
  <c r="P71" i="1" s="1"/>
  <c r="N65" i="1"/>
  <c r="N71" i="1" s="1"/>
  <c r="M65" i="1"/>
  <c r="L65" i="1"/>
  <c r="L71" i="1" s="1"/>
  <c r="K65" i="1"/>
  <c r="I65" i="1"/>
  <c r="H65" i="1"/>
  <c r="H71" i="1" s="1"/>
  <c r="G65" i="1"/>
  <c r="G71" i="1" s="1"/>
  <c r="F65" i="1"/>
  <c r="F71" i="1" s="1"/>
  <c r="E65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S64" i="1"/>
  <c r="R64" i="1"/>
  <c r="Q64" i="1"/>
  <c r="P64" i="1"/>
  <c r="O64" i="1" s="1"/>
  <c r="BH63" i="1"/>
  <c r="BC63" i="1"/>
  <c r="AX63" i="1"/>
  <c r="AX64" i="1" s="1"/>
  <c r="AC63" i="1"/>
  <c r="AB63" i="1"/>
  <c r="W63" i="1" s="1"/>
  <c r="AG63" i="1" s="1"/>
  <c r="AA63" i="1"/>
  <c r="V63" i="1" s="1"/>
  <c r="Z63" i="1"/>
  <c r="Z64" i="1" s="1"/>
  <c r="U63" i="1"/>
  <c r="S63" i="1"/>
  <c r="R63" i="1"/>
  <c r="Q63" i="1"/>
  <c r="P63" i="1"/>
  <c r="N63" i="1"/>
  <c r="N64" i="1" s="1"/>
  <c r="M63" i="1"/>
  <c r="M64" i="1" s="1"/>
  <c r="L63" i="1"/>
  <c r="L64" i="1" s="1"/>
  <c r="K63" i="1"/>
  <c r="K64" i="1" s="1"/>
  <c r="I63" i="1"/>
  <c r="I64" i="1" s="1"/>
  <c r="H63" i="1"/>
  <c r="H64" i="1" s="1"/>
  <c r="G63" i="1"/>
  <c r="G64" i="1" s="1"/>
  <c r="F63" i="1"/>
  <c r="F64" i="1" s="1"/>
  <c r="E63" i="1"/>
  <c r="BL62" i="1"/>
  <c r="BK62" i="1"/>
  <c r="BJ62" i="1"/>
  <c r="BI62" i="1"/>
  <c r="BG62" i="1"/>
  <c r="BF62" i="1"/>
  <c r="BE62" i="1"/>
  <c r="BD62" i="1"/>
  <c r="BB62" i="1"/>
  <c r="BA62" i="1"/>
  <c r="AZ62" i="1"/>
  <c r="AY62" i="1"/>
  <c r="AX62" i="1"/>
  <c r="BH61" i="1"/>
  <c r="BH62" i="1" s="1"/>
  <c r="BC61" i="1"/>
  <c r="BC62" i="1" s="1"/>
  <c r="AX61" i="1"/>
  <c r="AC61" i="1"/>
  <c r="AC62" i="1" s="1"/>
  <c r="AB61" i="1"/>
  <c r="AB62" i="1" s="1"/>
  <c r="AA61" i="1"/>
  <c r="Z61" i="1"/>
  <c r="Z62" i="1" s="1"/>
  <c r="X61" i="1"/>
  <c r="X62" i="1" s="1"/>
  <c r="W61" i="1"/>
  <c r="S61" i="1"/>
  <c r="R61" i="1"/>
  <c r="R62" i="1" s="1"/>
  <c r="Q61" i="1"/>
  <c r="Q62" i="1" s="1"/>
  <c r="P61" i="1"/>
  <c r="P62" i="1" s="1"/>
  <c r="N61" i="1"/>
  <c r="N62" i="1" s="1"/>
  <c r="M61" i="1"/>
  <c r="M62" i="1" s="1"/>
  <c r="L61" i="1"/>
  <c r="L62" i="1" s="1"/>
  <c r="K61" i="1"/>
  <c r="I61" i="1"/>
  <c r="I62" i="1" s="1"/>
  <c r="H61" i="1"/>
  <c r="H62" i="1" s="1"/>
  <c r="G61" i="1"/>
  <c r="G62" i="1" s="1"/>
  <c r="F61" i="1"/>
  <c r="D61" i="1" s="1"/>
  <c r="D62" i="1" s="1"/>
  <c r="E61" i="1"/>
  <c r="E62" i="1" s="1"/>
  <c r="BL59" i="1"/>
  <c r="BK59" i="1"/>
  <c r="BJ59" i="1"/>
  <c r="BI59" i="1"/>
  <c r="BG59" i="1"/>
  <c r="BF59" i="1"/>
  <c r="BE59" i="1"/>
  <c r="BB59" i="1"/>
  <c r="BA59" i="1"/>
  <c r="AZ59" i="1"/>
  <c r="AY59" i="1"/>
  <c r="BH58" i="1"/>
  <c r="BC58" i="1"/>
  <c r="AX58" i="1"/>
  <c r="AW58" i="1"/>
  <c r="AV58" i="1"/>
  <c r="AU58" i="1"/>
  <c r="AT58" i="1"/>
  <c r="AS58" i="1" s="1"/>
  <c r="AR58" i="1"/>
  <c r="AQ58" i="1"/>
  <c r="AP58" i="1"/>
  <c r="AO58" i="1"/>
  <c r="AI58" i="1"/>
  <c r="AC58" i="1"/>
  <c r="X58" i="1" s="1"/>
  <c r="AB58" i="1"/>
  <c r="AA58" i="1"/>
  <c r="Z58" i="1"/>
  <c r="W58" i="1"/>
  <c r="V58" i="1"/>
  <c r="S58" i="1"/>
  <c r="R58" i="1"/>
  <c r="Q58" i="1"/>
  <c r="P58" i="1"/>
  <c r="N58" i="1"/>
  <c r="M58" i="1"/>
  <c r="L58" i="1"/>
  <c r="J58" i="1" s="1"/>
  <c r="K58" i="1"/>
  <c r="BH57" i="1"/>
  <c r="BC57" i="1"/>
  <c r="AX57" i="1"/>
  <c r="AC57" i="1"/>
  <c r="X57" i="1" s="1"/>
  <c r="AB57" i="1"/>
  <c r="W57" i="1" s="1"/>
  <c r="AA57" i="1"/>
  <c r="V57" i="1" s="1"/>
  <c r="Z57" i="1"/>
  <c r="U57" i="1" s="1"/>
  <c r="Y57" i="1"/>
  <c r="S57" i="1"/>
  <c r="R57" i="1"/>
  <c r="Q57" i="1"/>
  <c r="P57" i="1"/>
  <c r="N57" i="1"/>
  <c r="M57" i="1"/>
  <c r="L57" i="1"/>
  <c r="K57" i="1"/>
  <c r="BH56" i="1"/>
  <c r="BC56" i="1"/>
  <c r="AX56" i="1"/>
  <c r="AC56" i="1"/>
  <c r="AB56" i="1"/>
  <c r="W56" i="1" s="1"/>
  <c r="AA56" i="1"/>
  <c r="V56" i="1" s="1"/>
  <c r="Z56" i="1"/>
  <c r="U56" i="1" s="1"/>
  <c r="X56" i="1"/>
  <c r="S56" i="1"/>
  <c r="R56" i="1"/>
  <c r="Q56" i="1"/>
  <c r="P56" i="1"/>
  <c r="N56" i="1"/>
  <c r="M56" i="1"/>
  <c r="L56" i="1"/>
  <c r="K56" i="1"/>
  <c r="I56" i="1"/>
  <c r="H56" i="1"/>
  <c r="G56" i="1"/>
  <c r="F56" i="1"/>
  <c r="E56" i="1"/>
  <c r="D56" i="1" s="1"/>
  <c r="BH55" i="1"/>
  <c r="BC55" i="1"/>
  <c r="AX55" i="1"/>
  <c r="AC55" i="1"/>
  <c r="X55" i="1" s="1"/>
  <c r="AB55" i="1"/>
  <c r="W55" i="1" s="1"/>
  <c r="AA55" i="1"/>
  <c r="Z55" i="1"/>
  <c r="U55" i="1" s="1"/>
  <c r="Y55" i="1"/>
  <c r="V55" i="1"/>
  <c r="S55" i="1"/>
  <c r="R55" i="1"/>
  <c r="Q55" i="1"/>
  <c r="AF55" i="1" s="1"/>
  <c r="P55" i="1"/>
  <c r="N55" i="1"/>
  <c r="M55" i="1"/>
  <c r="L55" i="1"/>
  <c r="K55" i="1"/>
  <c r="I55" i="1"/>
  <c r="H55" i="1"/>
  <c r="G55" i="1"/>
  <c r="F55" i="1"/>
  <c r="E55" i="1"/>
  <c r="BH54" i="1"/>
  <c r="BC54" i="1"/>
  <c r="AX54" i="1"/>
  <c r="AC54" i="1"/>
  <c r="X54" i="1" s="1"/>
  <c r="AB54" i="1"/>
  <c r="AA54" i="1"/>
  <c r="V54" i="1" s="1"/>
  <c r="Z54" i="1"/>
  <c r="W54" i="1"/>
  <c r="S54" i="1"/>
  <c r="R54" i="1"/>
  <c r="Q54" i="1"/>
  <c r="P54" i="1"/>
  <c r="N54" i="1"/>
  <c r="M54" i="1"/>
  <c r="L54" i="1"/>
  <c r="K54" i="1"/>
  <c r="I54" i="1"/>
  <c r="H54" i="1"/>
  <c r="G54" i="1"/>
  <c r="F54" i="1"/>
  <c r="E54" i="1"/>
  <c r="BH53" i="1"/>
  <c r="BC53" i="1"/>
  <c r="AX53" i="1"/>
  <c r="AC53" i="1"/>
  <c r="X53" i="1" s="1"/>
  <c r="AB53" i="1"/>
  <c r="W53" i="1" s="1"/>
  <c r="AA53" i="1"/>
  <c r="V53" i="1" s="1"/>
  <c r="Z53" i="1"/>
  <c r="Y53" i="1" s="1"/>
  <c r="S53" i="1"/>
  <c r="R53" i="1"/>
  <c r="Q53" i="1"/>
  <c r="P53" i="1"/>
  <c r="O53" i="1" s="1"/>
  <c r="N53" i="1"/>
  <c r="M53" i="1"/>
  <c r="L53" i="1"/>
  <c r="K53" i="1"/>
  <c r="I53" i="1"/>
  <c r="H53" i="1"/>
  <c r="G53" i="1"/>
  <c r="F53" i="1"/>
  <c r="E53" i="1"/>
  <c r="BH52" i="1"/>
  <c r="BC52" i="1"/>
  <c r="AX52" i="1"/>
  <c r="AC52" i="1"/>
  <c r="AB52" i="1"/>
  <c r="W52" i="1" s="1"/>
  <c r="AA52" i="1"/>
  <c r="V52" i="1" s="1"/>
  <c r="AK52" i="1" s="1"/>
  <c r="Z52" i="1"/>
  <c r="U52" i="1" s="1"/>
  <c r="X52" i="1"/>
  <c r="S52" i="1"/>
  <c r="R52" i="1"/>
  <c r="Q52" i="1"/>
  <c r="P52" i="1"/>
  <c r="N52" i="1"/>
  <c r="M52" i="1"/>
  <c r="L52" i="1"/>
  <c r="K52" i="1"/>
  <c r="I52" i="1"/>
  <c r="H52" i="1"/>
  <c r="G52" i="1"/>
  <c r="F52" i="1"/>
  <c r="E52" i="1"/>
  <c r="D52" i="1"/>
  <c r="BH51" i="1"/>
  <c r="BC51" i="1"/>
  <c r="AX51" i="1"/>
  <c r="AC51" i="1"/>
  <c r="X51" i="1" s="1"/>
  <c r="AB51" i="1"/>
  <c r="AA51" i="1"/>
  <c r="V51" i="1" s="1"/>
  <c r="Z51" i="1"/>
  <c r="Y51" i="1"/>
  <c r="W51" i="1"/>
  <c r="U51" i="1"/>
  <c r="S51" i="1"/>
  <c r="R51" i="1"/>
  <c r="Q51" i="1"/>
  <c r="P51" i="1"/>
  <c r="N51" i="1"/>
  <c r="M51" i="1"/>
  <c r="L51" i="1"/>
  <c r="K51" i="1"/>
  <c r="I51" i="1"/>
  <c r="H51" i="1"/>
  <c r="G51" i="1"/>
  <c r="F51" i="1"/>
  <c r="E51" i="1"/>
  <c r="D51" i="1" s="1"/>
  <c r="BH50" i="1"/>
  <c r="BC50" i="1"/>
  <c r="AX50" i="1"/>
  <c r="AC50" i="1"/>
  <c r="X50" i="1" s="1"/>
  <c r="AB50" i="1"/>
  <c r="AA50" i="1"/>
  <c r="Z50" i="1"/>
  <c r="W50" i="1"/>
  <c r="V50" i="1"/>
  <c r="S50" i="1"/>
  <c r="R50" i="1"/>
  <c r="Q50" i="1"/>
  <c r="P50" i="1"/>
  <c r="N50" i="1"/>
  <c r="M50" i="1"/>
  <c r="L50" i="1"/>
  <c r="K50" i="1"/>
  <c r="J50" i="1" s="1"/>
  <c r="I50" i="1"/>
  <c r="H50" i="1"/>
  <c r="G50" i="1"/>
  <c r="F50" i="1"/>
  <c r="E50" i="1"/>
  <c r="BH49" i="1"/>
  <c r="BC49" i="1"/>
  <c r="AX49" i="1"/>
  <c r="AC49" i="1"/>
  <c r="X49" i="1" s="1"/>
  <c r="AB49" i="1"/>
  <c r="AA49" i="1"/>
  <c r="Z49" i="1"/>
  <c r="Y49" i="1"/>
  <c r="W49" i="1"/>
  <c r="V49" i="1"/>
  <c r="U49" i="1"/>
  <c r="S49" i="1"/>
  <c r="R49" i="1"/>
  <c r="Q49" i="1"/>
  <c r="P49" i="1"/>
  <c r="N49" i="1"/>
  <c r="M49" i="1"/>
  <c r="L49" i="1"/>
  <c r="K49" i="1"/>
  <c r="I49" i="1"/>
  <c r="H49" i="1"/>
  <c r="G49" i="1"/>
  <c r="F49" i="1"/>
  <c r="E49" i="1"/>
  <c r="D49" i="1" s="1"/>
  <c r="BH48" i="1"/>
  <c r="BC48" i="1"/>
  <c r="AX48" i="1"/>
  <c r="AC48" i="1"/>
  <c r="X48" i="1" s="1"/>
  <c r="AB48" i="1"/>
  <c r="W48" i="1" s="1"/>
  <c r="AL48" i="1" s="1"/>
  <c r="AA48" i="1"/>
  <c r="V48" i="1" s="1"/>
  <c r="Z48" i="1"/>
  <c r="Y48" i="1"/>
  <c r="U48" i="1"/>
  <c r="S48" i="1"/>
  <c r="R48" i="1"/>
  <c r="Q48" i="1"/>
  <c r="P48" i="1"/>
  <c r="N48" i="1"/>
  <c r="M48" i="1"/>
  <c r="L48" i="1"/>
  <c r="K48" i="1"/>
  <c r="J48" i="1" s="1"/>
  <c r="I48" i="1"/>
  <c r="H48" i="1"/>
  <c r="G48" i="1"/>
  <c r="F48" i="1"/>
  <c r="E48" i="1"/>
  <c r="BH47" i="1"/>
  <c r="BC47" i="1"/>
  <c r="AX47" i="1"/>
  <c r="AC47" i="1"/>
  <c r="X47" i="1" s="1"/>
  <c r="AB47" i="1"/>
  <c r="W47" i="1" s="1"/>
  <c r="AA47" i="1"/>
  <c r="V47" i="1" s="1"/>
  <c r="Z47" i="1"/>
  <c r="S47" i="1"/>
  <c r="AH47" i="1" s="1"/>
  <c r="R47" i="1"/>
  <c r="Q47" i="1"/>
  <c r="P47" i="1"/>
  <c r="N47" i="1"/>
  <c r="M47" i="1"/>
  <c r="L47" i="1"/>
  <c r="K47" i="1"/>
  <c r="J47" i="1"/>
  <c r="I47" i="1"/>
  <c r="H47" i="1"/>
  <c r="G47" i="1"/>
  <c r="F47" i="1"/>
  <c r="E47" i="1"/>
  <c r="BH46" i="1"/>
  <c r="BC46" i="1"/>
  <c r="AX46" i="1"/>
  <c r="AC46" i="1"/>
  <c r="X46" i="1" s="1"/>
  <c r="AH46" i="1" s="1"/>
  <c r="AB46" i="1"/>
  <c r="AA46" i="1"/>
  <c r="V46" i="1" s="1"/>
  <c r="Z46" i="1"/>
  <c r="W46" i="1"/>
  <c r="S46" i="1"/>
  <c r="R46" i="1"/>
  <c r="Q46" i="1"/>
  <c r="P46" i="1"/>
  <c r="O46" i="1" s="1"/>
  <c r="N46" i="1"/>
  <c r="M46" i="1"/>
  <c r="L46" i="1"/>
  <c r="K46" i="1"/>
  <c r="I46" i="1"/>
  <c r="H46" i="1"/>
  <c r="G46" i="1"/>
  <c r="F46" i="1"/>
  <c r="E46" i="1"/>
  <c r="BH45" i="1"/>
  <c r="AX45" i="1"/>
  <c r="AC45" i="1"/>
  <c r="X45" i="1" s="1"/>
  <c r="AB45" i="1"/>
  <c r="W45" i="1" s="1"/>
  <c r="AA45" i="1"/>
  <c r="V45" i="1" s="1"/>
  <c r="Z45" i="1"/>
  <c r="U45" i="1"/>
  <c r="S45" i="1"/>
  <c r="R45" i="1"/>
  <c r="Q45" i="1"/>
  <c r="P45" i="1"/>
  <c r="N45" i="1"/>
  <c r="M45" i="1"/>
  <c r="L45" i="1"/>
  <c r="K45" i="1"/>
  <c r="J45" i="1" s="1"/>
  <c r="I45" i="1"/>
  <c r="H45" i="1"/>
  <c r="G45" i="1"/>
  <c r="F45" i="1"/>
  <c r="E45" i="1"/>
  <c r="D45" i="1" s="1"/>
  <c r="BH44" i="1"/>
  <c r="BC44" i="1"/>
  <c r="AX44" i="1"/>
  <c r="AC44" i="1"/>
  <c r="X44" i="1" s="1"/>
  <c r="AB44" i="1"/>
  <c r="W44" i="1" s="1"/>
  <c r="AG44" i="1" s="1"/>
  <c r="AA44" i="1"/>
  <c r="Z44" i="1"/>
  <c r="V44" i="1"/>
  <c r="S44" i="1"/>
  <c r="R44" i="1"/>
  <c r="Q44" i="1"/>
  <c r="P44" i="1"/>
  <c r="N44" i="1"/>
  <c r="J44" i="1" s="1"/>
  <c r="M44" i="1"/>
  <c r="L44" i="1"/>
  <c r="K44" i="1"/>
  <c r="I44" i="1"/>
  <c r="H44" i="1"/>
  <c r="G44" i="1"/>
  <c r="F44" i="1"/>
  <c r="E44" i="1"/>
  <c r="BH43" i="1"/>
  <c r="BC43" i="1"/>
  <c r="AX43" i="1"/>
  <c r="AC43" i="1"/>
  <c r="X43" i="1" s="1"/>
  <c r="AH43" i="1" s="1"/>
  <c r="AB43" i="1"/>
  <c r="AA43" i="1"/>
  <c r="V43" i="1" s="1"/>
  <c r="Z43" i="1"/>
  <c r="W43" i="1"/>
  <c r="S43" i="1"/>
  <c r="R43" i="1"/>
  <c r="Q43" i="1"/>
  <c r="P43" i="1"/>
  <c r="O43" i="1" s="1"/>
  <c r="N43" i="1"/>
  <c r="M43" i="1"/>
  <c r="L43" i="1"/>
  <c r="K43" i="1"/>
  <c r="I43" i="1"/>
  <c r="H43" i="1"/>
  <c r="G43" i="1"/>
  <c r="F43" i="1"/>
  <c r="E43" i="1"/>
  <c r="BH42" i="1"/>
  <c r="BC42" i="1"/>
  <c r="AX42" i="1"/>
  <c r="AC42" i="1"/>
  <c r="AB42" i="1"/>
  <c r="W42" i="1" s="1"/>
  <c r="AA42" i="1"/>
  <c r="V42" i="1" s="1"/>
  <c r="Z42" i="1"/>
  <c r="X42" i="1"/>
  <c r="S42" i="1"/>
  <c r="R42" i="1"/>
  <c r="Q42" i="1"/>
  <c r="P42" i="1"/>
  <c r="N42" i="1"/>
  <c r="M42" i="1"/>
  <c r="L42" i="1"/>
  <c r="K42" i="1"/>
  <c r="I42" i="1"/>
  <c r="H42" i="1"/>
  <c r="G42" i="1"/>
  <c r="F42" i="1"/>
  <c r="E42" i="1"/>
  <c r="BH41" i="1"/>
  <c r="BC41" i="1"/>
  <c r="AX41" i="1"/>
  <c r="AC41" i="1"/>
  <c r="X41" i="1" s="1"/>
  <c r="AB41" i="1"/>
  <c r="W41" i="1" s="1"/>
  <c r="AA41" i="1"/>
  <c r="V41" i="1" s="1"/>
  <c r="Z41" i="1"/>
  <c r="Y41" i="1"/>
  <c r="U41" i="1"/>
  <c r="S41" i="1"/>
  <c r="R41" i="1"/>
  <c r="Q41" i="1"/>
  <c r="P41" i="1"/>
  <c r="N41" i="1"/>
  <c r="M41" i="1"/>
  <c r="L41" i="1"/>
  <c r="K41" i="1"/>
  <c r="I41" i="1"/>
  <c r="H41" i="1"/>
  <c r="G41" i="1"/>
  <c r="F41" i="1"/>
  <c r="E41" i="1"/>
  <c r="D41" i="1" s="1"/>
  <c r="BH40" i="1"/>
  <c r="BC40" i="1"/>
  <c r="AX40" i="1"/>
  <c r="AC40" i="1"/>
  <c r="X40" i="1" s="1"/>
  <c r="AB40" i="1"/>
  <c r="W40" i="1" s="1"/>
  <c r="AA40" i="1"/>
  <c r="Z40" i="1"/>
  <c r="V40" i="1"/>
  <c r="S40" i="1"/>
  <c r="R40" i="1"/>
  <c r="Q40" i="1"/>
  <c r="P40" i="1"/>
  <c r="O40" i="1" s="1"/>
  <c r="N40" i="1"/>
  <c r="M40" i="1"/>
  <c r="L40" i="1"/>
  <c r="K40" i="1"/>
  <c r="J40" i="1" s="1"/>
  <c r="I40" i="1"/>
  <c r="H40" i="1"/>
  <c r="G40" i="1"/>
  <c r="F40" i="1"/>
  <c r="E40" i="1"/>
  <c r="BH39" i="1"/>
  <c r="BC39" i="1"/>
  <c r="AX39" i="1"/>
  <c r="AC39" i="1"/>
  <c r="AB39" i="1"/>
  <c r="AA39" i="1"/>
  <c r="V39" i="1" s="1"/>
  <c r="Z39" i="1"/>
  <c r="X39" i="1"/>
  <c r="W39" i="1"/>
  <c r="S39" i="1"/>
  <c r="R39" i="1"/>
  <c r="Q39" i="1"/>
  <c r="P39" i="1"/>
  <c r="O39" i="1"/>
  <c r="N39" i="1"/>
  <c r="M39" i="1"/>
  <c r="L39" i="1"/>
  <c r="K39" i="1"/>
  <c r="J39" i="1" s="1"/>
  <c r="I39" i="1"/>
  <c r="H39" i="1"/>
  <c r="G39" i="1"/>
  <c r="F39" i="1"/>
  <c r="E39" i="1"/>
  <c r="BH38" i="1"/>
  <c r="BC38" i="1"/>
  <c r="AX38" i="1"/>
  <c r="AC38" i="1"/>
  <c r="AB38" i="1"/>
  <c r="W38" i="1" s="1"/>
  <c r="AA38" i="1"/>
  <c r="V38" i="1" s="1"/>
  <c r="Z38" i="1"/>
  <c r="X38" i="1"/>
  <c r="S38" i="1"/>
  <c r="R38" i="1"/>
  <c r="Q38" i="1"/>
  <c r="P38" i="1"/>
  <c r="N38" i="1"/>
  <c r="M38" i="1"/>
  <c r="L38" i="1"/>
  <c r="K38" i="1"/>
  <c r="I38" i="1"/>
  <c r="H38" i="1"/>
  <c r="G38" i="1"/>
  <c r="F38" i="1"/>
  <c r="E38" i="1"/>
  <c r="D38" i="1" s="1"/>
  <c r="BH37" i="1"/>
  <c r="BC37" i="1"/>
  <c r="AX37" i="1"/>
  <c r="AC37" i="1"/>
  <c r="X37" i="1" s="1"/>
  <c r="AB37" i="1"/>
  <c r="W37" i="1" s="1"/>
  <c r="AL37" i="1" s="1"/>
  <c r="AA37" i="1"/>
  <c r="V37" i="1" s="1"/>
  <c r="Z37" i="1"/>
  <c r="Y37" i="1"/>
  <c r="U37" i="1"/>
  <c r="S37" i="1"/>
  <c r="R37" i="1"/>
  <c r="Q37" i="1"/>
  <c r="P37" i="1"/>
  <c r="O37" i="1" s="1"/>
  <c r="N37" i="1"/>
  <c r="M37" i="1"/>
  <c r="L37" i="1"/>
  <c r="K37" i="1"/>
  <c r="I37" i="1"/>
  <c r="H37" i="1"/>
  <c r="G37" i="1"/>
  <c r="F37" i="1"/>
  <c r="E37" i="1"/>
  <c r="D37" i="1" s="1"/>
  <c r="BH36" i="1"/>
  <c r="BC36" i="1"/>
  <c r="AX36" i="1"/>
  <c r="AC36" i="1"/>
  <c r="X36" i="1" s="1"/>
  <c r="AB36" i="1"/>
  <c r="W36" i="1" s="1"/>
  <c r="AA36" i="1"/>
  <c r="V36" i="1" s="1"/>
  <c r="Z36" i="1"/>
  <c r="S36" i="1"/>
  <c r="R36" i="1"/>
  <c r="Q36" i="1"/>
  <c r="P36" i="1"/>
  <c r="N36" i="1"/>
  <c r="M36" i="1"/>
  <c r="L36" i="1"/>
  <c r="K36" i="1"/>
  <c r="J36" i="1" s="1"/>
  <c r="I36" i="1"/>
  <c r="H36" i="1"/>
  <c r="G36" i="1"/>
  <c r="F36" i="1"/>
  <c r="E36" i="1"/>
  <c r="D36" i="1" s="1"/>
  <c r="BH35" i="1"/>
  <c r="BC35" i="1"/>
  <c r="AX35" i="1"/>
  <c r="AC35" i="1"/>
  <c r="X35" i="1" s="1"/>
  <c r="AH35" i="1" s="1"/>
  <c r="AB35" i="1"/>
  <c r="AA35" i="1"/>
  <c r="V35" i="1" s="1"/>
  <c r="Z35" i="1"/>
  <c r="W35" i="1"/>
  <c r="S35" i="1"/>
  <c r="R35" i="1"/>
  <c r="Q35" i="1"/>
  <c r="P35" i="1"/>
  <c r="O35" i="1" s="1"/>
  <c r="N35" i="1"/>
  <c r="M35" i="1"/>
  <c r="L35" i="1"/>
  <c r="K35" i="1"/>
  <c r="I35" i="1"/>
  <c r="H35" i="1"/>
  <c r="G35" i="1"/>
  <c r="F35" i="1"/>
  <c r="E35" i="1"/>
  <c r="BH34" i="1"/>
  <c r="BH59" i="1" s="1"/>
  <c r="BC34" i="1"/>
  <c r="AX34" i="1"/>
  <c r="AC34" i="1"/>
  <c r="AC59" i="1" s="1"/>
  <c r="AB34" i="1"/>
  <c r="AA34" i="1"/>
  <c r="V34" i="1" s="1"/>
  <c r="Z34" i="1"/>
  <c r="X34" i="1"/>
  <c r="S34" i="1"/>
  <c r="R34" i="1"/>
  <c r="Q34" i="1"/>
  <c r="Q59" i="1" s="1"/>
  <c r="P34" i="1"/>
  <c r="N34" i="1"/>
  <c r="M34" i="1"/>
  <c r="L34" i="1"/>
  <c r="L59" i="1" s="1"/>
  <c r="K34" i="1"/>
  <c r="I34" i="1"/>
  <c r="H34" i="1"/>
  <c r="G34" i="1"/>
  <c r="F34" i="1"/>
  <c r="D34" i="1" s="1"/>
  <c r="E34" i="1"/>
  <c r="BL33" i="1"/>
  <c r="BK33" i="1"/>
  <c r="BJ33" i="1"/>
  <c r="BI33" i="1"/>
  <c r="BG33" i="1"/>
  <c r="BF33" i="1"/>
  <c r="BE33" i="1"/>
  <c r="BD33" i="1"/>
  <c r="BB33" i="1"/>
  <c r="BA33" i="1"/>
  <c r="AZ33" i="1"/>
  <c r="AY33" i="1"/>
  <c r="BH32" i="1"/>
  <c r="BC32" i="1"/>
  <c r="AX32" i="1"/>
  <c r="AC32" i="1"/>
  <c r="X32" i="1" s="1"/>
  <c r="AB32" i="1"/>
  <c r="AA32" i="1"/>
  <c r="V32" i="1" s="1"/>
  <c r="Z32" i="1"/>
  <c r="W32" i="1"/>
  <c r="AL32" i="1" s="1"/>
  <c r="S32" i="1"/>
  <c r="R32" i="1"/>
  <c r="Q32" i="1"/>
  <c r="P32" i="1"/>
  <c r="N32" i="1"/>
  <c r="M32" i="1"/>
  <c r="J32" i="1" s="1"/>
  <c r="L32" i="1"/>
  <c r="K32" i="1"/>
  <c r="I32" i="1"/>
  <c r="H32" i="1"/>
  <c r="G32" i="1"/>
  <c r="F32" i="1"/>
  <c r="E32" i="1"/>
  <c r="BH31" i="1"/>
  <c r="BC31" i="1"/>
  <c r="AX31" i="1"/>
  <c r="AC31" i="1"/>
  <c r="AB31" i="1"/>
  <c r="AA31" i="1"/>
  <c r="Z31" i="1"/>
  <c r="X31" i="1"/>
  <c r="W31" i="1"/>
  <c r="AL31" i="1" s="1"/>
  <c r="V31" i="1"/>
  <c r="S31" i="1"/>
  <c r="R31" i="1"/>
  <c r="Q31" i="1"/>
  <c r="P31" i="1"/>
  <c r="N31" i="1"/>
  <c r="M31" i="1"/>
  <c r="L31" i="1"/>
  <c r="K31" i="1"/>
  <c r="I31" i="1"/>
  <c r="H31" i="1"/>
  <c r="G31" i="1"/>
  <c r="F31" i="1"/>
  <c r="E31" i="1"/>
  <c r="BH30" i="1"/>
  <c r="BH33" i="1" s="1"/>
  <c r="BC30" i="1"/>
  <c r="AX30" i="1"/>
  <c r="AX33" i="1" s="1"/>
  <c r="AC30" i="1"/>
  <c r="AB30" i="1"/>
  <c r="AB33" i="1" s="1"/>
  <c r="AA30" i="1"/>
  <c r="Z30" i="1"/>
  <c r="X30" i="1"/>
  <c r="S30" i="1"/>
  <c r="S33" i="1" s="1"/>
  <c r="R30" i="1"/>
  <c r="Q30" i="1"/>
  <c r="P30" i="1"/>
  <c r="P33" i="1" s="1"/>
  <c r="N30" i="1"/>
  <c r="M30" i="1"/>
  <c r="M33" i="1" s="1"/>
  <c r="L30" i="1"/>
  <c r="L33" i="1" s="1"/>
  <c r="K30" i="1"/>
  <c r="I30" i="1"/>
  <c r="H30" i="1"/>
  <c r="H33" i="1" s="1"/>
  <c r="G30" i="1"/>
  <c r="G33" i="1" s="1"/>
  <c r="F30" i="1"/>
  <c r="E30" i="1"/>
  <c r="D30" i="1" s="1"/>
  <c r="BL29" i="1"/>
  <c r="BK29" i="1"/>
  <c r="BJ29" i="1"/>
  <c r="BI29" i="1"/>
  <c r="BG29" i="1"/>
  <c r="BF29" i="1"/>
  <c r="BE29" i="1"/>
  <c r="BB29" i="1"/>
  <c r="BA29" i="1"/>
  <c r="AZ29" i="1"/>
  <c r="AY29" i="1"/>
  <c r="BH28" i="1"/>
  <c r="BC28" i="1"/>
  <c r="AX28" i="1"/>
  <c r="AC28" i="1"/>
  <c r="AB28" i="1"/>
  <c r="AA28" i="1"/>
  <c r="Z28" i="1"/>
  <c r="Y28" i="1" s="1"/>
  <c r="X28" i="1"/>
  <c r="AM28" i="1" s="1"/>
  <c r="W28" i="1"/>
  <c r="V28" i="1"/>
  <c r="S28" i="1"/>
  <c r="R28" i="1"/>
  <c r="Q28" i="1"/>
  <c r="P28" i="1"/>
  <c r="O28" i="1" s="1"/>
  <c r="N28" i="1"/>
  <c r="M28" i="1"/>
  <c r="L28" i="1"/>
  <c r="K28" i="1"/>
  <c r="J28" i="1" s="1"/>
  <c r="I28" i="1"/>
  <c r="H28" i="1"/>
  <c r="D28" i="1" s="1"/>
  <c r="G28" i="1"/>
  <c r="F28" i="1"/>
  <c r="E28" i="1"/>
  <c r="BH27" i="1"/>
  <c r="BC27" i="1"/>
  <c r="AX27" i="1"/>
  <c r="AC27" i="1"/>
  <c r="X27" i="1" s="1"/>
  <c r="AB27" i="1"/>
  <c r="W27" i="1" s="1"/>
  <c r="AA27" i="1"/>
  <c r="V27" i="1" s="1"/>
  <c r="Z27" i="1"/>
  <c r="U27" i="1" s="1"/>
  <c r="AJ27" i="1" s="1"/>
  <c r="S27" i="1"/>
  <c r="R27" i="1"/>
  <c r="Q27" i="1"/>
  <c r="P27" i="1"/>
  <c r="N27" i="1"/>
  <c r="M27" i="1"/>
  <c r="L27" i="1"/>
  <c r="K27" i="1"/>
  <c r="J27" i="1" s="1"/>
  <c r="I27" i="1"/>
  <c r="H27" i="1"/>
  <c r="G27" i="1"/>
  <c r="F27" i="1"/>
  <c r="E27" i="1"/>
  <c r="D27" i="1" s="1"/>
  <c r="BH26" i="1"/>
  <c r="BC26" i="1"/>
  <c r="AX26" i="1"/>
  <c r="AC26" i="1"/>
  <c r="X26" i="1" s="1"/>
  <c r="AB26" i="1"/>
  <c r="W26" i="1" s="1"/>
  <c r="AA26" i="1"/>
  <c r="Z26" i="1"/>
  <c r="V26" i="1"/>
  <c r="AK26" i="1" s="1"/>
  <c r="S26" i="1"/>
  <c r="R26" i="1"/>
  <c r="Q26" i="1"/>
  <c r="P26" i="1"/>
  <c r="O26" i="1" s="1"/>
  <c r="N26" i="1"/>
  <c r="M26" i="1"/>
  <c r="L26" i="1"/>
  <c r="K26" i="1"/>
  <c r="J26" i="1" s="1"/>
  <c r="I26" i="1"/>
  <c r="H26" i="1"/>
  <c r="G26" i="1"/>
  <c r="F26" i="1"/>
  <c r="E26" i="1"/>
  <c r="BH25" i="1"/>
  <c r="AX25" i="1"/>
  <c r="AC25" i="1"/>
  <c r="AB25" i="1"/>
  <c r="W25" i="1" s="1"/>
  <c r="AA25" i="1"/>
  <c r="V25" i="1" s="1"/>
  <c r="Z25" i="1"/>
  <c r="X25" i="1"/>
  <c r="AM25" i="1" s="1"/>
  <c r="S25" i="1"/>
  <c r="R25" i="1"/>
  <c r="Q25" i="1"/>
  <c r="P25" i="1"/>
  <c r="N25" i="1"/>
  <c r="M25" i="1"/>
  <c r="L25" i="1"/>
  <c r="K25" i="1"/>
  <c r="J25" i="1" s="1"/>
  <c r="I25" i="1"/>
  <c r="H25" i="1"/>
  <c r="G25" i="1"/>
  <c r="F25" i="1"/>
  <c r="D25" i="1" s="1"/>
  <c r="E25" i="1"/>
  <c r="BH24" i="1"/>
  <c r="BC24" i="1"/>
  <c r="AX24" i="1"/>
  <c r="AC24" i="1"/>
  <c r="X24" i="1" s="1"/>
  <c r="AB24" i="1"/>
  <c r="W24" i="1" s="1"/>
  <c r="AA24" i="1"/>
  <c r="V24" i="1" s="1"/>
  <c r="Z24" i="1"/>
  <c r="U24" i="1"/>
  <c r="S24" i="1"/>
  <c r="R24" i="1"/>
  <c r="Q24" i="1"/>
  <c r="P24" i="1"/>
  <c r="O24" i="1" s="1"/>
  <c r="N24" i="1"/>
  <c r="M24" i="1"/>
  <c r="L24" i="1"/>
  <c r="K24" i="1"/>
  <c r="J24" i="1" s="1"/>
  <c r="I24" i="1"/>
  <c r="H24" i="1"/>
  <c r="G24" i="1"/>
  <c r="F24" i="1"/>
  <c r="E24" i="1"/>
  <c r="D24" i="1" s="1"/>
  <c r="BH23" i="1"/>
  <c r="BH29" i="1" s="1"/>
  <c r="BC23" i="1"/>
  <c r="AX23" i="1"/>
  <c r="AX29" i="1" s="1"/>
  <c r="AC23" i="1"/>
  <c r="X23" i="1" s="1"/>
  <c r="AB23" i="1"/>
  <c r="AB29" i="1" s="1"/>
  <c r="AA23" i="1"/>
  <c r="Z23" i="1"/>
  <c r="Z29" i="1" s="1"/>
  <c r="V23" i="1"/>
  <c r="S23" i="1"/>
  <c r="R23" i="1"/>
  <c r="R29" i="1" s="1"/>
  <c r="Q23" i="1"/>
  <c r="Q29" i="1" s="1"/>
  <c r="P23" i="1"/>
  <c r="P29" i="1" s="1"/>
  <c r="N23" i="1"/>
  <c r="N29" i="1" s="1"/>
  <c r="M23" i="1"/>
  <c r="L23" i="1"/>
  <c r="L29" i="1" s="1"/>
  <c r="K23" i="1"/>
  <c r="I23" i="1"/>
  <c r="I29" i="1" s="1"/>
  <c r="H23" i="1"/>
  <c r="H29" i="1" s="1"/>
  <c r="G23" i="1"/>
  <c r="F23" i="1"/>
  <c r="F29" i="1" s="1"/>
  <c r="E23" i="1"/>
  <c r="D23" i="1" s="1"/>
  <c r="BL22" i="1"/>
  <c r="BL60" i="1" s="1"/>
  <c r="BL106" i="1" s="1"/>
  <c r="BL108" i="1" s="1"/>
  <c r="BK22" i="1"/>
  <c r="BK60" i="1" s="1"/>
  <c r="BK106" i="1" s="1"/>
  <c r="BK108" i="1" s="1"/>
  <c r="BJ22" i="1"/>
  <c r="BJ60" i="1" s="1"/>
  <c r="BJ106" i="1" s="1"/>
  <c r="BJ108" i="1" s="1"/>
  <c r="BI22" i="1"/>
  <c r="BG22" i="1"/>
  <c r="BG60" i="1" s="1"/>
  <c r="BG106" i="1" s="1"/>
  <c r="BG108" i="1" s="1"/>
  <c r="BF22" i="1"/>
  <c r="BF60" i="1" s="1"/>
  <c r="BF106" i="1" s="1"/>
  <c r="BF108" i="1" s="1"/>
  <c r="BE22" i="1"/>
  <c r="BB22" i="1"/>
  <c r="BB60" i="1" s="1"/>
  <c r="BB106" i="1" s="1"/>
  <c r="BB108" i="1" s="1"/>
  <c r="BA22" i="1"/>
  <c r="BA60" i="1" s="1"/>
  <c r="BA106" i="1" s="1"/>
  <c r="BA108" i="1" s="1"/>
  <c r="AZ22" i="1"/>
  <c r="AY22" i="1"/>
  <c r="AY60" i="1" s="1"/>
  <c r="AY106" i="1" s="1"/>
  <c r="AY108" i="1" s="1"/>
  <c r="BH21" i="1"/>
  <c r="BC21" i="1"/>
  <c r="AX21" i="1"/>
  <c r="AC21" i="1"/>
  <c r="AB21" i="1"/>
  <c r="W21" i="1" s="1"/>
  <c r="AA21" i="1"/>
  <c r="V21" i="1" s="1"/>
  <c r="Z21" i="1"/>
  <c r="X21" i="1"/>
  <c r="AM21" i="1" s="1"/>
  <c r="S21" i="1"/>
  <c r="R21" i="1"/>
  <c r="Q21" i="1"/>
  <c r="P21" i="1"/>
  <c r="O21" i="1" s="1"/>
  <c r="N21" i="1"/>
  <c r="M21" i="1"/>
  <c r="L21" i="1"/>
  <c r="K21" i="1"/>
  <c r="J21" i="1" s="1"/>
  <c r="I21" i="1"/>
  <c r="H21" i="1"/>
  <c r="G21" i="1"/>
  <c r="F21" i="1"/>
  <c r="E21" i="1"/>
  <c r="D21" i="1" s="1"/>
  <c r="BH20" i="1"/>
  <c r="BC20" i="1"/>
  <c r="AX20" i="1"/>
  <c r="AC20" i="1"/>
  <c r="X20" i="1" s="1"/>
  <c r="AB20" i="1"/>
  <c r="W20" i="1" s="1"/>
  <c r="AA20" i="1"/>
  <c r="V20" i="1" s="1"/>
  <c r="Z20" i="1"/>
  <c r="U20" i="1"/>
  <c r="S20" i="1"/>
  <c r="R20" i="1"/>
  <c r="Q20" i="1"/>
  <c r="P20" i="1"/>
  <c r="N20" i="1"/>
  <c r="M20" i="1"/>
  <c r="L20" i="1"/>
  <c r="K20" i="1"/>
  <c r="I20" i="1"/>
  <c r="H20" i="1"/>
  <c r="G20" i="1"/>
  <c r="F20" i="1"/>
  <c r="E20" i="1"/>
  <c r="BH19" i="1"/>
  <c r="AX19" i="1"/>
  <c r="AC19" i="1"/>
  <c r="X19" i="1" s="1"/>
  <c r="AB19" i="1"/>
  <c r="W19" i="1" s="1"/>
  <c r="AA19" i="1"/>
  <c r="V19" i="1" s="1"/>
  <c r="Z19" i="1"/>
  <c r="S19" i="1"/>
  <c r="R19" i="1"/>
  <c r="Q19" i="1"/>
  <c r="P19" i="1"/>
  <c r="O19" i="1"/>
  <c r="N19" i="1"/>
  <c r="M19" i="1"/>
  <c r="L19" i="1"/>
  <c r="K19" i="1"/>
  <c r="J19" i="1" s="1"/>
  <c r="I19" i="1"/>
  <c r="H19" i="1"/>
  <c r="G19" i="1"/>
  <c r="F19" i="1"/>
  <c r="E19" i="1"/>
  <c r="D19" i="1" s="1"/>
  <c r="BH18" i="1"/>
  <c r="BC18" i="1"/>
  <c r="AX18" i="1"/>
  <c r="AC18" i="1"/>
  <c r="AB18" i="1"/>
  <c r="W18" i="1" s="1"/>
  <c r="AA18" i="1"/>
  <c r="V18" i="1" s="1"/>
  <c r="Z18" i="1"/>
  <c r="X18" i="1"/>
  <c r="S18" i="1"/>
  <c r="R18" i="1"/>
  <c r="Q18" i="1"/>
  <c r="P18" i="1"/>
  <c r="N18" i="1"/>
  <c r="M18" i="1"/>
  <c r="L18" i="1"/>
  <c r="K18" i="1"/>
  <c r="I18" i="1"/>
  <c r="H18" i="1"/>
  <c r="G18" i="1"/>
  <c r="F18" i="1"/>
  <c r="E18" i="1"/>
  <c r="BH17" i="1"/>
  <c r="BH22" i="1" s="1"/>
  <c r="BH60" i="1" s="1"/>
  <c r="BC17" i="1"/>
  <c r="AX17" i="1"/>
  <c r="AX22" i="1" s="1"/>
  <c r="AC17" i="1"/>
  <c r="X17" i="1" s="1"/>
  <c r="AB17" i="1"/>
  <c r="W17" i="1" s="1"/>
  <c r="AA17" i="1"/>
  <c r="V17" i="1" s="1"/>
  <c r="Z17" i="1"/>
  <c r="S17" i="1"/>
  <c r="R17" i="1"/>
  <c r="R22" i="1" s="1"/>
  <c r="Q17" i="1"/>
  <c r="P17" i="1"/>
  <c r="N17" i="1"/>
  <c r="N22" i="1" s="1"/>
  <c r="M17" i="1"/>
  <c r="M22" i="1" s="1"/>
  <c r="L17" i="1"/>
  <c r="L22" i="1" s="1"/>
  <c r="L60" i="1" s="1"/>
  <c r="K17" i="1"/>
  <c r="I17" i="1"/>
  <c r="I22" i="1" s="1"/>
  <c r="H17" i="1"/>
  <c r="H22" i="1" s="1"/>
  <c r="G17" i="1"/>
  <c r="F17" i="1"/>
  <c r="F22" i="1" s="1"/>
  <c r="E17" i="1"/>
  <c r="D17" i="1" s="1"/>
  <c r="AG32" i="1" l="1"/>
  <c r="AH39" i="1"/>
  <c r="D20" i="1"/>
  <c r="D54" i="1"/>
  <c r="D75" i="1"/>
  <c r="D79" i="1"/>
  <c r="Y85" i="1"/>
  <c r="D89" i="1"/>
  <c r="D101" i="1"/>
  <c r="Y18" i="1"/>
  <c r="D26" i="1"/>
  <c r="D43" i="1"/>
  <c r="D48" i="1"/>
  <c r="D50" i="1"/>
  <c r="D55" i="1"/>
  <c r="F62" i="1"/>
  <c r="AH81" i="1"/>
  <c r="D85" i="1"/>
  <c r="D90" i="1"/>
  <c r="D96" i="1"/>
  <c r="D102" i="1"/>
  <c r="D18" i="1"/>
  <c r="D22" i="1" s="1"/>
  <c r="G22" i="1"/>
  <c r="E33" i="1"/>
  <c r="I33" i="1"/>
  <c r="Y76" i="1"/>
  <c r="AG84" i="1"/>
  <c r="D86" i="1"/>
  <c r="Y26" i="1"/>
  <c r="Y27" i="1"/>
  <c r="AM31" i="1"/>
  <c r="AW31" i="1" s="1"/>
  <c r="Y35" i="1"/>
  <c r="D42" i="1"/>
  <c r="D46" i="1"/>
  <c r="D68" i="1"/>
  <c r="J23" i="1"/>
  <c r="AH31" i="1"/>
  <c r="AH53" i="1"/>
  <c r="AK56" i="1"/>
  <c r="Y70" i="1"/>
  <c r="O72" i="1"/>
  <c r="AL79" i="1"/>
  <c r="AL87" i="1"/>
  <c r="AF89" i="1"/>
  <c r="AM94" i="1"/>
  <c r="AL95" i="1"/>
  <c r="O98" i="1"/>
  <c r="AM101" i="1"/>
  <c r="Y103" i="1"/>
  <c r="AF17" i="1"/>
  <c r="Z22" i="1"/>
  <c r="AL19" i="1"/>
  <c r="Y25" i="1"/>
  <c r="O27" i="1"/>
  <c r="AF34" i="1"/>
  <c r="AF42" i="1"/>
  <c r="Y63" i="1"/>
  <c r="AK75" i="1"/>
  <c r="AG75" i="1"/>
  <c r="AK80" i="1"/>
  <c r="AK85" i="1"/>
  <c r="Y88" i="1"/>
  <c r="J91" i="1"/>
  <c r="J95" i="1"/>
  <c r="AM102" i="1"/>
  <c r="Q33" i="1"/>
  <c r="J31" i="1"/>
  <c r="J54" i="1"/>
  <c r="O73" i="1"/>
  <c r="J78" i="1"/>
  <c r="AM81" i="1"/>
  <c r="J83" i="1"/>
  <c r="AM83" i="1"/>
  <c r="Y84" i="1"/>
  <c r="AM39" i="1"/>
  <c r="AR39" i="1" s="1"/>
  <c r="AG40" i="1"/>
  <c r="Y45" i="1"/>
  <c r="AG51" i="1"/>
  <c r="AG55" i="1"/>
  <c r="AF57" i="1"/>
  <c r="AG69" i="1"/>
  <c r="AH69" i="1"/>
  <c r="J86" i="1"/>
  <c r="AK88" i="1"/>
  <c r="O90" i="1"/>
  <c r="O103" i="1"/>
  <c r="J104" i="1"/>
  <c r="AE104" i="1"/>
  <c r="AJ104" i="1"/>
  <c r="S22" i="1"/>
  <c r="M29" i="1"/>
  <c r="O25" i="1"/>
  <c r="AF28" i="1"/>
  <c r="AM32" i="1"/>
  <c r="AK38" i="1"/>
  <c r="AU38" i="1" s="1"/>
  <c r="AM40" i="1"/>
  <c r="O42" i="1"/>
  <c r="AM44" i="1"/>
  <c r="J51" i="1"/>
  <c r="AF66" i="1"/>
  <c r="AM74" i="1"/>
  <c r="O76" i="1"/>
  <c r="AG83" i="1"/>
  <c r="AG88" i="1"/>
  <c r="AL89" i="1"/>
  <c r="AK89" i="1"/>
  <c r="J93" i="1"/>
  <c r="O93" i="1"/>
  <c r="AG95" i="1"/>
  <c r="AK97" i="1"/>
  <c r="AF100" i="1"/>
  <c r="U101" i="1"/>
  <c r="AH102" i="1"/>
  <c r="AL107" i="1"/>
  <c r="Y17" i="1"/>
  <c r="J20" i="1"/>
  <c r="O20" i="1"/>
  <c r="AJ20" i="1"/>
  <c r="Y21" i="1"/>
  <c r="AG28" i="1"/>
  <c r="Y32" i="1"/>
  <c r="AM36" i="1"/>
  <c r="AL41" i="1"/>
  <c r="AV41" i="1" s="1"/>
  <c r="Y42" i="1"/>
  <c r="AH44" i="1"/>
  <c r="AG47" i="1"/>
  <c r="AM50" i="1"/>
  <c r="AR50" i="1" s="1"/>
  <c r="J53" i="1"/>
  <c r="AM54" i="1"/>
  <c r="AL57" i="1"/>
  <c r="AA64" i="1"/>
  <c r="O67" i="1"/>
  <c r="U70" i="1"/>
  <c r="AL70" i="1"/>
  <c r="AH74" i="1"/>
  <c r="J79" i="1"/>
  <c r="AL85" i="1"/>
  <c r="AQ85" i="1" s="1"/>
  <c r="AE86" i="1"/>
  <c r="J87" i="1"/>
  <c r="AH87" i="1"/>
  <c r="AK90" i="1"/>
  <c r="O104" i="1"/>
  <c r="AM107" i="1"/>
  <c r="AW107" i="1" s="1"/>
  <c r="J18" i="1"/>
  <c r="U18" i="1"/>
  <c r="AE18" i="1" s="1"/>
  <c r="Y19" i="1"/>
  <c r="Y20" i="1"/>
  <c r="AJ24" i="1"/>
  <c r="J35" i="1"/>
  <c r="AH36" i="1"/>
  <c r="AF37" i="1"/>
  <c r="J38" i="1"/>
  <c r="O38" i="1"/>
  <c r="AK42" i="1"/>
  <c r="J43" i="1"/>
  <c r="AL45" i="1"/>
  <c r="AM47" i="1"/>
  <c r="AM49" i="1"/>
  <c r="O61" i="1"/>
  <c r="O62" i="1" s="1"/>
  <c r="AB64" i="1"/>
  <c r="O65" i="1"/>
  <c r="Y67" i="1"/>
  <c r="J68" i="1"/>
  <c r="AM68" i="1"/>
  <c r="O69" i="1"/>
  <c r="J70" i="1"/>
  <c r="O75" i="1"/>
  <c r="AG78" i="1"/>
  <c r="AH78" i="1"/>
  <c r="J88" i="1"/>
  <c r="J92" i="1"/>
  <c r="Y92" i="1"/>
  <c r="AK93" i="1"/>
  <c r="AL96" i="1"/>
  <c r="AM99" i="1"/>
  <c r="AL103" i="1"/>
  <c r="AK104" i="1"/>
  <c r="O17" i="1"/>
  <c r="U17" i="1"/>
  <c r="AJ17" i="1" s="1"/>
  <c r="AO17" i="1" s="1"/>
  <c r="AM18" i="1"/>
  <c r="AW18" i="1" s="1"/>
  <c r="O31" i="1"/>
  <c r="AG41" i="1"/>
  <c r="J46" i="1"/>
  <c r="O49" i="1"/>
  <c r="O51" i="1"/>
  <c r="AL51" i="1"/>
  <c r="T52" i="1"/>
  <c r="AL55" i="1"/>
  <c r="AG57" i="1"/>
  <c r="J66" i="1"/>
  <c r="AG66" i="1"/>
  <c r="AL75" i="1"/>
  <c r="O82" i="1"/>
  <c r="AG89" i="1"/>
  <c r="AG91" i="1"/>
  <c r="AH91" i="1"/>
  <c r="O95" i="1"/>
  <c r="J98" i="1"/>
  <c r="AE100" i="1"/>
  <c r="J103" i="1"/>
  <c r="AK18" i="1"/>
  <c r="AF18" i="1"/>
  <c r="T18" i="1"/>
  <c r="AH19" i="1"/>
  <c r="AM19" i="1"/>
  <c r="AT17" i="1"/>
  <c r="AK19" i="1"/>
  <c r="AF19" i="1"/>
  <c r="AL21" i="1"/>
  <c r="AG21" i="1"/>
  <c r="V22" i="1"/>
  <c r="AL17" i="1"/>
  <c r="W22" i="1"/>
  <c r="AG17" i="1"/>
  <c r="AF20" i="1"/>
  <c r="AK20" i="1"/>
  <c r="AR21" i="1"/>
  <c r="AW21" i="1"/>
  <c r="AF24" i="1"/>
  <c r="AK24" i="1"/>
  <c r="AR25" i="1"/>
  <c r="AW25" i="1"/>
  <c r="AG26" i="1"/>
  <c r="AL26" i="1"/>
  <c r="AM17" i="1"/>
  <c r="X22" i="1"/>
  <c r="AH17" i="1"/>
  <c r="AG24" i="1"/>
  <c r="AL24" i="1"/>
  <c r="AP26" i="1"/>
  <c r="AU26" i="1"/>
  <c r="AM26" i="1"/>
  <c r="AH26" i="1"/>
  <c r="AF27" i="1"/>
  <c r="AK27" i="1"/>
  <c r="AV19" i="1"/>
  <c r="AQ19" i="1"/>
  <c r="AO20" i="1"/>
  <c r="AT20" i="1"/>
  <c r="AX60" i="1"/>
  <c r="AL18" i="1"/>
  <c r="AG18" i="1"/>
  <c r="AM20" i="1"/>
  <c r="AH20" i="1"/>
  <c r="AK21" i="1"/>
  <c r="AF21" i="1"/>
  <c r="AT24" i="1"/>
  <c r="AO24" i="1"/>
  <c r="AM24" i="1"/>
  <c r="AH24" i="1"/>
  <c r="AK25" i="1"/>
  <c r="AF25" i="1"/>
  <c r="AT27" i="1"/>
  <c r="AO27" i="1"/>
  <c r="AL27" i="1"/>
  <c r="AG27" i="1"/>
  <c r="AV31" i="1"/>
  <c r="AQ31" i="1"/>
  <c r="AL20" i="1"/>
  <c r="AG20" i="1"/>
  <c r="X29" i="1"/>
  <c r="AM23" i="1"/>
  <c r="AH23" i="1"/>
  <c r="D29" i="1"/>
  <c r="AL25" i="1"/>
  <c r="AG25" i="1"/>
  <c r="AM27" i="1"/>
  <c r="AH27" i="1"/>
  <c r="AJ18" i="1"/>
  <c r="AC29" i="1"/>
  <c r="W30" i="1"/>
  <c r="AL38" i="1"/>
  <c r="AG38" i="1"/>
  <c r="AM45" i="1"/>
  <c r="AH45" i="1"/>
  <c r="AL47" i="1"/>
  <c r="AM48" i="1"/>
  <c r="AH48" i="1"/>
  <c r="O50" i="1"/>
  <c r="AL50" i="1"/>
  <c r="Y50" i="1"/>
  <c r="U50" i="1"/>
  <c r="D63" i="1"/>
  <c r="D64" i="1" s="1"/>
  <c r="E64" i="1"/>
  <c r="AF63" i="1"/>
  <c r="V64" i="1"/>
  <c r="AF64" i="1" s="1"/>
  <c r="AK63" i="1"/>
  <c r="K71" i="1"/>
  <c r="J65" i="1"/>
  <c r="J71" i="1" s="1"/>
  <c r="S71" i="1"/>
  <c r="AH65" i="1"/>
  <c r="AM65" i="1"/>
  <c r="AA71" i="1"/>
  <c r="V65" i="1"/>
  <c r="AK78" i="1"/>
  <c r="AF78" i="1"/>
  <c r="AK17" i="1"/>
  <c r="K22" i="1"/>
  <c r="V29" i="1"/>
  <c r="AF29" i="1" s="1"/>
  <c r="AH28" i="1"/>
  <c r="E29" i="1"/>
  <c r="U32" i="1"/>
  <c r="AL39" i="1"/>
  <c r="AG39" i="1"/>
  <c r="AW40" i="1"/>
  <c r="AR40" i="1"/>
  <c r="AL44" i="1"/>
  <c r="AK46" i="1"/>
  <c r="AF46" i="1"/>
  <c r="J17" i="1"/>
  <c r="J22" i="1" s="1"/>
  <c r="U21" i="1"/>
  <c r="P22" i="1"/>
  <c r="AB22" i="1"/>
  <c r="AZ60" i="1"/>
  <c r="AZ106" i="1" s="1"/>
  <c r="AZ108" i="1" s="1"/>
  <c r="G29" i="1"/>
  <c r="K29" i="1"/>
  <c r="O23" i="1"/>
  <c r="O29" i="1" s="1"/>
  <c r="S29" i="1"/>
  <c r="W23" i="1"/>
  <c r="AA29" i="1"/>
  <c r="U25" i="1"/>
  <c r="U28" i="1"/>
  <c r="AK28" i="1"/>
  <c r="N33" i="1"/>
  <c r="R33" i="1"/>
  <c r="X33" i="1"/>
  <c r="AH33" i="1" s="1"/>
  <c r="AH30" i="1"/>
  <c r="BC33" i="1"/>
  <c r="Y31" i="1"/>
  <c r="U31" i="1"/>
  <c r="O32" i="1"/>
  <c r="AK32" i="1"/>
  <c r="AF32" i="1"/>
  <c r="H59" i="1"/>
  <c r="H60" i="1" s="1"/>
  <c r="M59" i="1"/>
  <c r="M60" i="1" s="1"/>
  <c r="Y34" i="1"/>
  <c r="D35" i="1"/>
  <c r="AK35" i="1"/>
  <c r="AF35" i="1"/>
  <c r="AG36" i="1"/>
  <c r="AL36" i="1"/>
  <c r="J37" i="1"/>
  <c r="AM37" i="1"/>
  <c r="AH37" i="1"/>
  <c r="AM38" i="1"/>
  <c r="AH38" i="1"/>
  <c r="Y40" i="1"/>
  <c r="U40" i="1"/>
  <c r="AF41" i="1"/>
  <c r="AK41" i="1"/>
  <c r="AU42" i="1"/>
  <c r="AP42" i="1"/>
  <c r="AM43" i="1"/>
  <c r="O44" i="1"/>
  <c r="AK44" i="1"/>
  <c r="AF44" i="1"/>
  <c r="AW44" i="1"/>
  <c r="AR44" i="1"/>
  <c r="AG45" i="1"/>
  <c r="AM46" i="1"/>
  <c r="O47" i="1"/>
  <c r="AK47" i="1"/>
  <c r="AF47" i="1"/>
  <c r="AW47" i="1"/>
  <c r="AR47" i="1"/>
  <c r="AG48" i="1"/>
  <c r="AM52" i="1"/>
  <c r="AH52" i="1"/>
  <c r="AW68" i="1"/>
  <c r="AR68" i="1"/>
  <c r="AM70" i="1"/>
  <c r="AH70" i="1"/>
  <c r="AW77" i="1"/>
  <c r="AR77" i="1"/>
  <c r="AM88" i="1"/>
  <c r="AH88" i="1"/>
  <c r="AA22" i="1"/>
  <c r="J29" i="1"/>
  <c r="Y24" i="1"/>
  <c r="AJ37" i="1"/>
  <c r="T37" i="1"/>
  <c r="AD37" i="1" s="1"/>
  <c r="AE37" i="1"/>
  <c r="AK40" i="1"/>
  <c r="AF40" i="1"/>
  <c r="AH18" i="1"/>
  <c r="U19" i="1"/>
  <c r="AG19" i="1"/>
  <c r="AE20" i="1"/>
  <c r="AH21" i="1"/>
  <c r="E22" i="1"/>
  <c r="Q22" i="1"/>
  <c r="Q60" i="1" s="1"/>
  <c r="AC22" i="1"/>
  <c r="BE60" i="1"/>
  <c r="BE106" i="1" s="1"/>
  <c r="BE108" i="1" s="1"/>
  <c r="BI60" i="1"/>
  <c r="BI106" i="1" s="1"/>
  <c r="BI108" i="1" s="1"/>
  <c r="AF23" i="1"/>
  <c r="AE24" i="1"/>
  <c r="AH25" i="1"/>
  <c r="AF26" i="1"/>
  <c r="AE27" i="1"/>
  <c r="AL28" i="1"/>
  <c r="F33" i="1"/>
  <c r="K33" i="1"/>
  <c r="J30" i="1"/>
  <c r="J33" i="1" s="1"/>
  <c r="O30" i="1"/>
  <c r="O33" i="1" s="1"/>
  <c r="Z33" i="1"/>
  <c r="AM30" i="1"/>
  <c r="AK31" i="1"/>
  <c r="AF31" i="1"/>
  <c r="D32" i="1"/>
  <c r="AH32" i="1"/>
  <c r="I59" i="1"/>
  <c r="I60" i="1" s="1"/>
  <c r="V59" i="1"/>
  <c r="AF59" i="1" s="1"/>
  <c r="AK34" i="1"/>
  <c r="AM35" i="1"/>
  <c r="O36" i="1"/>
  <c r="AK36" i="1"/>
  <c r="AF36" i="1"/>
  <c r="AW36" i="1"/>
  <c r="AR36" i="1"/>
  <c r="AG37" i="1"/>
  <c r="Y38" i="1"/>
  <c r="AF38" i="1"/>
  <c r="D39" i="1"/>
  <c r="Y39" i="1"/>
  <c r="D40" i="1"/>
  <c r="AH40" i="1"/>
  <c r="J41" i="1"/>
  <c r="O41" i="1"/>
  <c r="AJ41" i="1"/>
  <c r="T41" i="1"/>
  <c r="AD41" i="1" s="1"/>
  <c r="AE41" i="1"/>
  <c r="AQ41" i="1"/>
  <c r="J42" i="1"/>
  <c r="AL42" i="1"/>
  <c r="AG42" i="1"/>
  <c r="AL43" i="1"/>
  <c r="AG43" i="1"/>
  <c r="Y44" i="1"/>
  <c r="U44" i="1"/>
  <c r="AF45" i="1"/>
  <c r="AK45" i="1"/>
  <c r="AL46" i="1"/>
  <c r="AG46" i="1"/>
  <c r="Y47" i="1"/>
  <c r="U47" i="1"/>
  <c r="AF48" i="1"/>
  <c r="AK48" i="1"/>
  <c r="AW49" i="1"/>
  <c r="AR49" i="1"/>
  <c r="AG54" i="1"/>
  <c r="AL54" i="1"/>
  <c r="Y54" i="1"/>
  <c r="U54" i="1"/>
  <c r="T56" i="1"/>
  <c r="J61" i="1"/>
  <c r="J62" i="1" s="1"/>
  <c r="K62" i="1"/>
  <c r="AH61" i="1"/>
  <c r="AH62" i="1" s="1"/>
  <c r="S62" i="1"/>
  <c r="AM61" i="1"/>
  <c r="V61" i="1"/>
  <c r="AA62" i="1"/>
  <c r="AJ75" i="1"/>
  <c r="T75" i="1"/>
  <c r="AD75" i="1" s="1"/>
  <c r="AE75" i="1"/>
  <c r="AU75" i="1"/>
  <c r="AP75" i="1"/>
  <c r="AK76" i="1"/>
  <c r="AF76" i="1"/>
  <c r="AL81" i="1"/>
  <c r="AG81" i="1"/>
  <c r="AK82" i="1"/>
  <c r="AF82" i="1"/>
  <c r="AR28" i="1"/>
  <c r="X59" i="1"/>
  <c r="AM34" i="1"/>
  <c r="AH34" i="1"/>
  <c r="AV37" i="1"/>
  <c r="AQ37" i="1"/>
  <c r="AK43" i="1"/>
  <c r="AF43" i="1"/>
  <c r="O18" i="1"/>
  <c r="O22" i="1" s="1"/>
  <c r="T20" i="1"/>
  <c r="AD20" i="1" s="1"/>
  <c r="U23" i="1"/>
  <c r="Y23" i="1"/>
  <c r="AK23" i="1"/>
  <c r="T24" i="1"/>
  <c r="AD24" i="1" s="1"/>
  <c r="U26" i="1"/>
  <c r="T27" i="1"/>
  <c r="AD27" i="1" s="1"/>
  <c r="AW28" i="1"/>
  <c r="AA33" i="1"/>
  <c r="V30" i="1"/>
  <c r="D31" i="1"/>
  <c r="D33" i="1" s="1"/>
  <c r="AG31" i="1"/>
  <c r="AW32" i="1"/>
  <c r="AR32" i="1"/>
  <c r="AV32" i="1"/>
  <c r="AQ32" i="1"/>
  <c r="AC33" i="1"/>
  <c r="J34" i="1"/>
  <c r="P59" i="1"/>
  <c r="O34" i="1"/>
  <c r="AB59" i="1"/>
  <c r="W34" i="1"/>
  <c r="AL35" i="1"/>
  <c r="AG35" i="1"/>
  <c r="Y36" i="1"/>
  <c r="U36" i="1"/>
  <c r="AK37" i="1"/>
  <c r="AK39" i="1"/>
  <c r="AF39" i="1"/>
  <c r="AL40" i="1"/>
  <c r="AM41" i="1"/>
  <c r="AH41" i="1"/>
  <c r="AM42" i="1"/>
  <c r="AH42" i="1"/>
  <c r="Y43" i="1"/>
  <c r="D44" i="1"/>
  <c r="O45" i="1"/>
  <c r="AJ45" i="1"/>
  <c r="T45" i="1"/>
  <c r="AE45" i="1"/>
  <c r="AV45" i="1"/>
  <c r="AQ45" i="1"/>
  <c r="Y46" i="1"/>
  <c r="D47" i="1"/>
  <c r="O48" i="1"/>
  <c r="AJ48" i="1"/>
  <c r="T48" i="1"/>
  <c r="AE48" i="1"/>
  <c r="AV48" i="1"/>
  <c r="AQ48" i="1"/>
  <c r="J49" i="1"/>
  <c r="AJ49" i="1"/>
  <c r="T49" i="1"/>
  <c r="AD49" i="1" s="1"/>
  <c r="AE49" i="1"/>
  <c r="AM56" i="1"/>
  <c r="AH56" i="1"/>
  <c r="E59" i="1"/>
  <c r="AL72" i="1"/>
  <c r="AG72" i="1"/>
  <c r="BC105" i="1"/>
  <c r="AK73" i="1"/>
  <c r="AF73" i="1"/>
  <c r="AM73" i="1"/>
  <c r="AH73" i="1"/>
  <c r="AL80" i="1"/>
  <c r="AG80" i="1"/>
  <c r="T80" i="1"/>
  <c r="U30" i="1"/>
  <c r="Y30" i="1"/>
  <c r="U34" i="1"/>
  <c r="U38" i="1"/>
  <c r="U42" i="1"/>
  <c r="AK49" i="1"/>
  <c r="AF49" i="1"/>
  <c r="AH50" i="1"/>
  <c r="AJ51" i="1"/>
  <c r="T51" i="1"/>
  <c r="AD51" i="1" s="1"/>
  <c r="AE51" i="1"/>
  <c r="AF51" i="1"/>
  <c r="AK51" i="1"/>
  <c r="Y52" i="1"/>
  <c r="AF52" i="1"/>
  <c r="D53" i="1"/>
  <c r="AK53" i="1"/>
  <c r="AF53" i="1"/>
  <c r="AH54" i="1"/>
  <c r="O55" i="1"/>
  <c r="AJ55" i="1"/>
  <c r="T55" i="1"/>
  <c r="AE55" i="1"/>
  <c r="AK55" i="1"/>
  <c r="Y56" i="1"/>
  <c r="AF56" i="1"/>
  <c r="O57" i="1"/>
  <c r="AJ57" i="1"/>
  <c r="T57" i="1"/>
  <c r="AD57" i="1" s="1"/>
  <c r="AE57" i="1"/>
  <c r="AK57" i="1"/>
  <c r="AN58" i="1"/>
  <c r="AL61" i="1"/>
  <c r="AG61" i="1"/>
  <c r="AG62" i="1" s="1"/>
  <c r="W62" i="1"/>
  <c r="O63" i="1"/>
  <c r="AJ63" i="1"/>
  <c r="AE63" i="1"/>
  <c r="U64" i="1"/>
  <c r="W64" i="1"/>
  <c r="AG64" i="1" s="1"/>
  <c r="AL63" i="1"/>
  <c r="W71" i="1"/>
  <c r="AG71" i="1" s="1"/>
  <c r="AL65" i="1"/>
  <c r="AG65" i="1"/>
  <c r="AM79" i="1"/>
  <c r="AH79" i="1"/>
  <c r="AU84" i="1"/>
  <c r="AP84" i="1"/>
  <c r="F59" i="1"/>
  <c r="N59" i="1"/>
  <c r="R59" i="1"/>
  <c r="Z59" i="1"/>
  <c r="AX59" i="1"/>
  <c r="U35" i="1"/>
  <c r="U39" i="1"/>
  <c r="U43" i="1"/>
  <c r="U46" i="1"/>
  <c r="AL49" i="1"/>
  <c r="AG49" i="1"/>
  <c r="AK50" i="1"/>
  <c r="AF50" i="1"/>
  <c r="AV51" i="1"/>
  <c r="AQ51" i="1"/>
  <c r="J52" i="1"/>
  <c r="AE52" i="1"/>
  <c r="O52" i="1"/>
  <c r="AU52" i="1"/>
  <c r="AP52" i="1"/>
  <c r="AJ52" i="1"/>
  <c r="AM53" i="1"/>
  <c r="AK54" i="1"/>
  <c r="AF54" i="1"/>
  <c r="J55" i="1"/>
  <c r="AV55" i="1"/>
  <c r="AQ55" i="1"/>
  <c r="J56" i="1"/>
  <c r="AE56" i="1"/>
  <c r="O56" i="1"/>
  <c r="AU56" i="1"/>
  <c r="AP56" i="1"/>
  <c r="AJ56" i="1"/>
  <c r="J57" i="1"/>
  <c r="AV57" i="1"/>
  <c r="AQ57" i="1"/>
  <c r="O58" i="1"/>
  <c r="J63" i="1"/>
  <c r="X63" i="1"/>
  <c r="T63" i="1" s="1"/>
  <c r="AD63" i="1" s="1"/>
  <c r="AC64" i="1"/>
  <c r="Y64" i="1" s="1"/>
  <c r="J64" i="1"/>
  <c r="X71" i="1"/>
  <c r="AH71" i="1" s="1"/>
  <c r="AV69" i="1"/>
  <c r="AQ69" i="1"/>
  <c r="AW72" i="1"/>
  <c r="AR72" i="1"/>
  <c r="AW81" i="1"/>
  <c r="AR81" i="1"/>
  <c r="AT86" i="1"/>
  <c r="AO86" i="1"/>
  <c r="AM95" i="1"/>
  <c r="AH95" i="1"/>
  <c r="Y99" i="1"/>
  <c r="U99" i="1"/>
  <c r="G59" i="1"/>
  <c r="K59" i="1"/>
  <c r="S59" i="1"/>
  <c r="AA59" i="1"/>
  <c r="AH49" i="1"/>
  <c r="AG50" i="1"/>
  <c r="AW50" i="1"/>
  <c r="AM51" i="1"/>
  <c r="AH51" i="1"/>
  <c r="AL52" i="1"/>
  <c r="AG52" i="1"/>
  <c r="AL53" i="1"/>
  <c r="AG53" i="1"/>
  <c r="O54" i="1"/>
  <c r="AW54" i="1"/>
  <c r="AR54" i="1"/>
  <c r="AM55" i="1"/>
  <c r="AH55" i="1"/>
  <c r="AL56" i="1"/>
  <c r="AG56" i="1"/>
  <c r="AM57" i="1"/>
  <c r="AH57" i="1"/>
  <c r="Y58" i="1"/>
  <c r="U58" i="1"/>
  <c r="T58" i="1" s="1"/>
  <c r="Y61" i="1"/>
  <c r="Y62" i="1" s="1"/>
  <c r="AK66" i="1"/>
  <c r="AK67" i="1"/>
  <c r="AF67" i="1"/>
  <c r="AK69" i="1"/>
  <c r="AF69" i="1"/>
  <c r="AV78" i="1"/>
  <c r="AQ78" i="1"/>
  <c r="AW82" i="1"/>
  <c r="AR82" i="1"/>
  <c r="D65" i="1"/>
  <c r="AX71" i="1"/>
  <c r="AJ66" i="1"/>
  <c r="T66" i="1"/>
  <c r="AD66" i="1" s="1"/>
  <c r="AE66" i="1"/>
  <c r="AV66" i="1"/>
  <c r="AQ66" i="1"/>
  <c r="AL67" i="1"/>
  <c r="AG67" i="1"/>
  <c r="AL68" i="1"/>
  <c r="AG68" i="1"/>
  <c r="AH68" i="1"/>
  <c r="AW69" i="1"/>
  <c r="AR69" i="1"/>
  <c r="AG70" i="1"/>
  <c r="Y73" i="1"/>
  <c r="U73" i="1"/>
  <c r="AG74" i="1"/>
  <c r="AL74" i="1"/>
  <c r="AV75" i="1"/>
  <c r="AQ75" i="1"/>
  <c r="AL76" i="1"/>
  <c r="AG76" i="1"/>
  <c r="AL77" i="1"/>
  <c r="AG77" i="1"/>
  <c r="AH77" i="1"/>
  <c r="AW78" i="1"/>
  <c r="AR78" i="1"/>
  <c r="AG79" i="1"/>
  <c r="AM80" i="1"/>
  <c r="AH80" i="1"/>
  <c r="AM85" i="1"/>
  <c r="AH85" i="1"/>
  <c r="AV87" i="1"/>
  <c r="AQ87" i="1"/>
  <c r="AK87" i="1"/>
  <c r="AF87" i="1"/>
  <c r="AW87" i="1"/>
  <c r="AR87" i="1"/>
  <c r="AJ88" i="1"/>
  <c r="T88" i="1"/>
  <c r="AE88" i="1"/>
  <c r="AU88" i="1"/>
  <c r="AP88" i="1"/>
  <c r="AM89" i="1"/>
  <c r="AH89" i="1"/>
  <c r="AK91" i="1"/>
  <c r="AF91" i="1"/>
  <c r="AJ92" i="1"/>
  <c r="T92" i="1"/>
  <c r="AD92" i="1" s="1"/>
  <c r="AE92" i="1"/>
  <c r="AL92" i="1"/>
  <c r="AG92" i="1"/>
  <c r="AL98" i="1"/>
  <c r="AG98" i="1"/>
  <c r="AH98" i="1"/>
  <c r="AM98" i="1"/>
  <c r="U53" i="1"/>
  <c r="U61" i="1"/>
  <c r="E71" i="1"/>
  <c r="I71" i="1"/>
  <c r="M71" i="1"/>
  <c r="Q71" i="1"/>
  <c r="U65" i="1"/>
  <c r="Y65" i="1"/>
  <c r="AC71" i="1"/>
  <c r="BC71" i="1"/>
  <c r="AM66" i="1"/>
  <c r="AH66" i="1"/>
  <c r="AM67" i="1"/>
  <c r="AH67" i="1"/>
  <c r="Y68" i="1"/>
  <c r="D69" i="1"/>
  <c r="Y69" i="1"/>
  <c r="U69" i="1"/>
  <c r="AF70" i="1"/>
  <c r="AK70" i="1"/>
  <c r="Y72" i="1"/>
  <c r="D73" i="1"/>
  <c r="AK74" i="1"/>
  <c r="AF74" i="1"/>
  <c r="AW74" i="1"/>
  <c r="AR74" i="1"/>
  <c r="AM75" i="1"/>
  <c r="AH75" i="1"/>
  <c r="AM76" i="1"/>
  <c r="AH76" i="1"/>
  <c r="Y77" i="1"/>
  <c r="D78" i="1"/>
  <c r="Y78" i="1"/>
  <c r="U78" i="1"/>
  <c r="AF79" i="1"/>
  <c r="AK79" i="1"/>
  <c r="AF80" i="1"/>
  <c r="Y81" i="1"/>
  <c r="D82" i="1"/>
  <c r="AW83" i="1"/>
  <c r="AR83" i="1"/>
  <c r="O85" i="1"/>
  <c r="AJ85" i="1"/>
  <c r="T85" i="1"/>
  <c r="AD85" i="1" s="1"/>
  <c r="AU85" i="1"/>
  <c r="AP85" i="1"/>
  <c r="AW90" i="1"/>
  <c r="AR90" i="1"/>
  <c r="AF90" i="1"/>
  <c r="AL97" i="1"/>
  <c r="AG97" i="1"/>
  <c r="T97" i="1"/>
  <c r="AK68" i="1"/>
  <c r="AF68" i="1"/>
  <c r="O70" i="1"/>
  <c r="O71" i="1" s="1"/>
  <c r="AJ70" i="1"/>
  <c r="T70" i="1"/>
  <c r="AE70" i="1"/>
  <c r="AV70" i="1"/>
  <c r="AQ70" i="1"/>
  <c r="D72" i="1"/>
  <c r="K105" i="1"/>
  <c r="J72" i="1"/>
  <c r="S105" i="1"/>
  <c r="AH72" i="1"/>
  <c r="AA105" i="1"/>
  <c r="V72" i="1"/>
  <c r="AL73" i="1"/>
  <c r="O74" i="1"/>
  <c r="Y74" i="1"/>
  <c r="U74" i="1"/>
  <c r="AK77" i="1"/>
  <c r="AF77" i="1"/>
  <c r="O79" i="1"/>
  <c r="AJ79" i="1"/>
  <c r="T79" i="1"/>
  <c r="AE79" i="1"/>
  <c r="AV79" i="1"/>
  <c r="AQ79" i="1"/>
  <c r="J80" i="1"/>
  <c r="AE80" i="1"/>
  <c r="O80" i="1"/>
  <c r="AU80" i="1"/>
  <c r="AP80" i="1"/>
  <c r="AJ80" i="1"/>
  <c r="D81" i="1"/>
  <c r="AK81" i="1"/>
  <c r="AF81" i="1"/>
  <c r="Y82" i="1"/>
  <c r="U82" i="1"/>
  <c r="AK83" i="1"/>
  <c r="AF83" i="1"/>
  <c r="AM84" i="1"/>
  <c r="AH84" i="1"/>
  <c r="AH86" i="1"/>
  <c r="AM86" i="1"/>
  <c r="AD89" i="1"/>
  <c r="AU90" i="1"/>
  <c r="AP90" i="1"/>
  <c r="U67" i="1"/>
  <c r="L105" i="1"/>
  <c r="L106" i="1" s="1"/>
  <c r="L108" i="1" s="1"/>
  <c r="P105" i="1"/>
  <c r="X105" i="1"/>
  <c r="AB105" i="1"/>
  <c r="BH105" i="1"/>
  <c r="BH106" i="1" s="1"/>
  <c r="BH108" i="1" s="1"/>
  <c r="G105" i="1"/>
  <c r="U76" i="1"/>
  <c r="Y80" i="1"/>
  <c r="AL82" i="1"/>
  <c r="AG82" i="1"/>
  <c r="O84" i="1"/>
  <c r="AJ84" i="1"/>
  <c r="T84" i="1"/>
  <c r="AE84" i="1"/>
  <c r="AL84" i="1"/>
  <c r="AE85" i="1"/>
  <c r="AV85" i="1"/>
  <c r="AL88" i="1"/>
  <c r="AE89" i="1"/>
  <c r="AL90" i="1"/>
  <c r="AG90" i="1"/>
  <c r="AM92" i="1"/>
  <c r="AH92" i="1"/>
  <c r="AL93" i="1"/>
  <c r="AG93" i="1"/>
  <c r="AM96" i="1"/>
  <c r="AH96" i="1"/>
  <c r="AT100" i="1"/>
  <c r="AO100" i="1"/>
  <c r="U68" i="1"/>
  <c r="M105" i="1"/>
  <c r="Q105" i="1"/>
  <c r="U72" i="1"/>
  <c r="AC105" i="1"/>
  <c r="H105" i="1"/>
  <c r="U77" i="1"/>
  <c r="U81" i="1"/>
  <c r="AH82" i="1"/>
  <c r="D83" i="1"/>
  <c r="Y83" i="1"/>
  <c r="U83" i="1"/>
  <c r="AL83" i="1"/>
  <c r="AF84" i="1"/>
  <c r="AG85" i="1"/>
  <c r="V86" i="1"/>
  <c r="Y86" i="1"/>
  <c r="D87" i="1"/>
  <c r="AG87" i="1"/>
  <c r="O88" i="1"/>
  <c r="AJ89" i="1"/>
  <c r="AH90" i="1"/>
  <c r="AM93" i="1"/>
  <c r="AH93" i="1"/>
  <c r="N105" i="1"/>
  <c r="R105" i="1"/>
  <c r="Z105" i="1"/>
  <c r="AX105" i="1"/>
  <c r="E105" i="1"/>
  <c r="I105" i="1"/>
  <c r="D84" i="1"/>
  <c r="AL86" i="1"/>
  <c r="AG86" i="1"/>
  <c r="Y87" i="1"/>
  <c r="U87" i="1"/>
  <c r="AF88" i="1"/>
  <c r="AU89" i="1"/>
  <c r="AP89" i="1"/>
  <c r="J90" i="1"/>
  <c r="Y90" i="1"/>
  <c r="AV91" i="1"/>
  <c r="AQ91" i="1"/>
  <c r="U90" i="1"/>
  <c r="O91" i="1"/>
  <c r="AW91" i="1"/>
  <c r="AR91" i="1"/>
  <c r="Y93" i="1"/>
  <c r="AF93" i="1"/>
  <c r="D94" i="1"/>
  <c r="Y94" i="1"/>
  <c r="D95" i="1"/>
  <c r="Y95" i="1"/>
  <c r="U95" i="1"/>
  <c r="AG96" i="1"/>
  <c r="AM97" i="1"/>
  <c r="AH97" i="1"/>
  <c r="Y98" i="1"/>
  <c r="D99" i="1"/>
  <c r="AH99" i="1"/>
  <c r="J100" i="1"/>
  <c r="AW101" i="1"/>
  <c r="AR101" i="1"/>
  <c r="D91" i="1"/>
  <c r="Y91" i="1"/>
  <c r="U91" i="1"/>
  <c r="AF92" i="1"/>
  <c r="AK92" i="1"/>
  <c r="AU93" i="1"/>
  <c r="AP93" i="1"/>
  <c r="AK94" i="1"/>
  <c r="AF94" i="1"/>
  <c r="O96" i="1"/>
  <c r="AJ96" i="1"/>
  <c r="T96" i="1"/>
  <c r="AE96" i="1"/>
  <c r="AK96" i="1"/>
  <c r="AF97" i="1"/>
  <c r="AK98" i="1"/>
  <c r="AF98" i="1"/>
  <c r="AG99" i="1"/>
  <c r="AL99" i="1"/>
  <c r="O102" i="1"/>
  <c r="AL102" i="1"/>
  <c r="AW102" i="1"/>
  <c r="AR102" i="1"/>
  <c r="AT104" i="1"/>
  <c r="AO104" i="1"/>
  <c r="AL94" i="1"/>
  <c r="AG94" i="1"/>
  <c r="AW94" i="1"/>
  <c r="AR94" i="1"/>
  <c r="AK95" i="1"/>
  <c r="AF95" i="1"/>
  <c r="AV95" i="1"/>
  <c r="AQ95" i="1"/>
  <c r="J96" i="1"/>
  <c r="AV96" i="1"/>
  <c r="AQ96" i="1"/>
  <c r="J97" i="1"/>
  <c r="AE97" i="1"/>
  <c r="O97" i="1"/>
  <c r="AU97" i="1"/>
  <c r="AP97" i="1"/>
  <c r="AJ97" i="1"/>
  <c r="D98" i="1"/>
  <c r="AK99" i="1"/>
  <c r="AF99" i="1"/>
  <c r="AW99" i="1"/>
  <c r="AR99" i="1"/>
  <c r="AM103" i="1"/>
  <c r="AH103" i="1"/>
  <c r="O107" i="1"/>
  <c r="AK107" i="1"/>
  <c r="AF107" i="1"/>
  <c r="U93" i="1"/>
  <c r="Y97" i="1"/>
  <c r="AK100" i="1"/>
  <c r="W100" i="1"/>
  <c r="Y100" i="1"/>
  <c r="AK101" i="1"/>
  <c r="AF101" i="1"/>
  <c r="T101" i="1"/>
  <c r="AD101" i="1" s="1"/>
  <c r="Y102" i="1"/>
  <c r="U102" i="1"/>
  <c r="AG103" i="1"/>
  <c r="AU104" i="1"/>
  <c r="AP104" i="1"/>
  <c r="W104" i="1"/>
  <c r="Y104" i="1"/>
  <c r="AV107" i="1"/>
  <c r="AQ107" i="1"/>
  <c r="U94" i="1"/>
  <c r="U98" i="1"/>
  <c r="AM100" i="1"/>
  <c r="AH100" i="1"/>
  <c r="AL101" i="1"/>
  <c r="AG101" i="1"/>
  <c r="AK102" i="1"/>
  <c r="AF102" i="1"/>
  <c r="AJ103" i="1"/>
  <c r="T103" i="1"/>
  <c r="AD103" i="1" s="1"/>
  <c r="AE103" i="1"/>
  <c r="AK103" i="1"/>
  <c r="AM104" i="1"/>
  <c r="AH104" i="1"/>
  <c r="AR107" i="1"/>
  <c r="AH101" i="1"/>
  <c r="AG102" i="1"/>
  <c r="AF103" i="1"/>
  <c r="AV103" i="1"/>
  <c r="AQ103" i="1"/>
  <c r="AJ107" i="1"/>
  <c r="AI107" i="1" s="1"/>
  <c r="T107" i="1"/>
  <c r="AD107" i="1" s="1"/>
  <c r="AE107" i="1"/>
  <c r="AH107" i="1"/>
  <c r="AD52" i="1" l="1"/>
  <c r="T17" i="1"/>
  <c r="AE17" i="1"/>
  <c r="AW39" i="1"/>
  <c r="AP38" i="1"/>
  <c r="AR31" i="1"/>
  <c r="G60" i="1"/>
  <c r="G106" i="1" s="1"/>
  <c r="G108" i="1" s="1"/>
  <c r="D59" i="1"/>
  <c r="I106" i="1"/>
  <c r="I108" i="1" s="1"/>
  <c r="F60" i="1"/>
  <c r="F106" i="1" s="1"/>
  <c r="F108" i="1" s="1"/>
  <c r="AC60" i="1"/>
  <c r="AD96" i="1"/>
  <c r="AH105" i="1"/>
  <c r="AM105" i="1"/>
  <c r="U22" i="1"/>
  <c r="R60" i="1"/>
  <c r="R106" i="1" s="1"/>
  <c r="R108" i="1" s="1"/>
  <c r="Y29" i="1"/>
  <c r="AR18" i="1"/>
  <c r="AD84" i="1"/>
  <c r="O105" i="1"/>
  <c r="AD58" i="1"/>
  <c r="Z60" i="1"/>
  <c r="Z106" i="1" s="1"/>
  <c r="Z108" i="1" s="1"/>
  <c r="AJ112" i="1" s="1"/>
  <c r="N60" i="1"/>
  <c r="N106" i="1" s="1"/>
  <c r="N108" i="1" s="1"/>
  <c r="M106" i="1"/>
  <c r="M108" i="1" s="1"/>
  <c r="AQ89" i="1"/>
  <c r="AV89" i="1"/>
  <c r="S60" i="1"/>
  <c r="S106" i="1" s="1"/>
  <c r="S108" i="1" s="1"/>
  <c r="AJ101" i="1"/>
  <c r="AE101" i="1"/>
  <c r="D60" i="1"/>
  <c r="AE22" i="1"/>
  <c r="AT107" i="1"/>
  <c r="AO107" i="1"/>
  <c r="AJ98" i="1"/>
  <c r="T98" i="1"/>
  <c r="AD98" i="1" s="1"/>
  <c r="AE98" i="1"/>
  <c r="AE93" i="1"/>
  <c r="AJ93" i="1"/>
  <c r="AI93" i="1" s="1"/>
  <c r="T93" i="1"/>
  <c r="AD93" i="1" s="1"/>
  <c r="AT97" i="1"/>
  <c r="AO97" i="1"/>
  <c r="AU95" i="1"/>
  <c r="AP95" i="1"/>
  <c r="AV94" i="1"/>
  <c r="AQ94" i="1"/>
  <c r="AV99" i="1"/>
  <c r="AQ99" i="1"/>
  <c r="AT96" i="1"/>
  <c r="AO96" i="1"/>
  <c r="AJ91" i="1"/>
  <c r="T91" i="1"/>
  <c r="AD91" i="1" s="1"/>
  <c r="AE91" i="1"/>
  <c r="AE90" i="1"/>
  <c r="AJ90" i="1"/>
  <c r="T90" i="1"/>
  <c r="AD90" i="1" s="1"/>
  <c r="AJ87" i="1"/>
  <c r="T87" i="1"/>
  <c r="AD87" i="1" s="1"/>
  <c r="AE87" i="1"/>
  <c r="AW93" i="1"/>
  <c r="AR93" i="1"/>
  <c r="AJ77" i="1"/>
  <c r="AI77" i="1" s="1"/>
  <c r="T77" i="1"/>
  <c r="AD77" i="1" s="1"/>
  <c r="AE77" i="1"/>
  <c r="AQ93" i="1"/>
  <c r="AV93" i="1"/>
  <c r="AV90" i="1"/>
  <c r="AQ90" i="1"/>
  <c r="AO84" i="1"/>
  <c r="AT84" i="1"/>
  <c r="AE67" i="1"/>
  <c r="T67" i="1"/>
  <c r="AD67" i="1" s="1"/>
  <c r="AJ67" i="1"/>
  <c r="AW86" i="1"/>
  <c r="AR86" i="1"/>
  <c r="AD79" i="1"/>
  <c r="AP77" i="1"/>
  <c r="AU77" i="1"/>
  <c r="AV73" i="1"/>
  <c r="AQ73" i="1"/>
  <c r="AD70" i="1"/>
  <c r="AP68" i="1"/>
  <c r="AU68" i="1"/>
  <c r="AR75" i="1"/>
  <c r="AI75" i="1"/>
  <c r="AW75" i="1"/>
  <c r="AU70" i="1"/>
  <c r="AP70" i="1"/>
  <c r="Y71" i="1"/>
  <c r="AW98" i="1"/>
  <c r="AR98" i="1"/>
  <c r="AI98" i="1"/>
  <c r="AV77" i="1"/>
  <c r="AQ77" i="1"/>
  <c r="D71" i="1"/>
  <c r="AR57" i="1"/>
  <c r="AI57" i="1"/>
  <c r="AW57" i="1"/>
  <c r="AR55" i="1"/>
  <c r="AI55" i="1"/>
  <c r="AW55" i="1"/>
  <c r="AQ52" i="1"/>
  <c r="AV52" i="1"/>
  <c r="AW95" i="1"/>
  <c r="AR95" i="1"/>
  <c r="AW53" i="1"/>
  <c r="AR53" i="1"/>
  <c r="AV49" i="1"/>
  <c r="AQ49" i="1"/>
  <c r="AJ35" i="1"/>
  <c r="T35" i="1"/>
  <c r="AD35" i="1" s="1"/>
  <c r="AE35" i="1"/>
  <c r="AU57" i="1"/>
  <c r="AP57" i="1"/>
  <c r="AE34" i="1"/>
  <c r="T34" i="1"/>
  <c r="AJ34" i="1"/>
  <c r="U59" i="1"/>
  <c r="AE59" i="1" s="1"/>
  <c r="AV72" i="1"/>
  <c r="AQ72" i="1"/>
  <c r="AI56" i="1"/>
  <c r="AW56" i="1"/>
  <c r="AR56" i="1"/>
  <c r="AD48" i="1"/>
  <c r="AD45" i="1"/>
  <c r="AR41" i="1"/>
  <c r="AI41" i="1"/>
  <c r="AW41" i="1"/>
  <c r="AP39" i="1"/>
  <c r="AU39" i="1"/>
  <c r="AJ36" i="1"/>
  <c r="T36" i="1"/>
  <c r="AD36" i="1" s="1"/>
  <c r="AE36" i="1"/>
  <c r="W59" i="1"/>
  <c r="AG59" i="1" s="1"/>
  <c r="AL34" i="1"/>
  <c r="AI34" i="1" s="1"/>
  <c r="AG34" i="1"/>
  <c r="J59" i="1"/>
  <c r="AD17" i="1"/>
  <c r="AT75" i="1"/>
  <c r="AS75" i="1" s="1"/>
  <c r="AO75" i="1"/>
  <c r="AD56" i="1"/>
  <c r="AU48" i="1"/>
  <c r="AP48" i="1"/>
  <c r="AJ44" i="1"/>
  <c r="T44" i="1"/>
  <c r="AD44" i="1" s="1"/>
  <c r="AE44" i="1"/>
  <c r="AU34" i="1"/>
  <c r="AP34" i="1"/>
  <c r="AK59" i="1"/>
  <c r="AP31" i="1"/>
  <c r="AU31" i="1"/>
  <c r="AR88" i="1"/>
  <c r="AI88" i="1"/>
  <c r="AW88" i="1"/>
  <c r="AU47" i="1"/>
  <c r="AP47" i="1"/>
  <c r="AU44" i="1"/>
  <c r="AP44" i="1"/>
  <c r="AR37" i="1"/>
  <c r="AI37" i="1"/>
  <c r="AW37" i="1"/>
  <c r="AU32" i="1"/>
  <c r="AP32" i="1"/>
  <c r="AB60" i="1"/>
  <c r="AB106" i="1" s="1"/>
  <c r="AB108" i="1" s="1"/>
  <c r="AJ32" i="1"/>
  <c r="T32" i="1"/>
  <c r="AD32" i="1" s="1"/>
  <c r="AE32" i="1"/>
  <c r="AU78" i="1"/>
  <c r="AP78" i="1"/>
  <c r="AR48" i="1"/>
  <c r="AI48" i="1"/>
  <c r="AW48" i="1"/>
  <c r="AT18" i="1"/>
  <c r="AO18" i="1"/>
  <c r="AQ25" i="1"/>
  <c r="AV25" i="1"/>
  <c r="AM29" i="1"/>
  <c r="AW23" i="1"/>
  <c r="AR23" i="1"/>
  <c r="AR24" i="1"/>
  <c r="AI24" i="1"/>
  <c r="AW24" i="1"/>
  <c r="AW26" i="1"/>
  <c r="AR26" i="1"/>
  <c r="AV26" i="1"/>
  <c r="AQ26" i="1"/>
  <c r="AL22" i="1"/>
  <c r="AV17" i="1"/>
  <c r="AQ17" i="1"/>
  <c r="AQ21" i="1"/>
  <c r="AV21" i="1"/>
  <c r="AD18" i="1"/>
  <c r="AW104" i="1"/>
  <c r="AR104" i="1"/>
  <c r="AT103" i="1"/>
  <c r="AO103" i="1"/>
  <c r="AV101" i="1"/>
  <c r="AQ101" i="1"/>
  <c r="AJ94" i="1"/>
  <c r="T94" i="1"/>
  <c r="AD94" i="1" s="1"/>
  <c r="AE94" i="1"/>
  <c r="AL104" i="1"/>
  <c r="AI104" i="1" s="1"/>
  <c r="AG104" i="1"/>
  <c r="T104" i="1"/>
  <c r="AD104" i="1" s="1"/>
  <c r="AJ102" i="1"/>
  <c r="T102" i="1"/>
  <c r="AD102" i="1" s="1"/>
  <c r="AE102" i="1"/>
  <c r="AP101" i="1"/>
  <c r="AU101" i="1"/>
  <c r="AL100" i="1"/>
  <c r="AL105" i="1" s="1"/>
  <c r="AG100" i="1"/>
  <c r="T100" i="1"/>
  <c r="AD100" i="1" s="1"/>
  <c r="AR103" i="1"/>
  <c r="AI103" i="1"/>
  <c r="AW103" i="1"/>
  <c r="AU96" i="1"/>
  <c r="AP96" i="1"/>
  <c r="AJ95" i="1"/>
  <c r="AI95" i="1" s="1"/>
  <c r="T95" i="1"/>
  <c r="AD95" i="1" s="1"/>
  <c r="AE95" i="1"/>
  <c r="AV84" i="1"/>
  <c r="AQ84" i="1"/>
  <c r="AE76" i="1"/>
  <c r="T76" i="1"/>
  <c r="AD76" i="1" s="1"/>
  <c r="AJ76" i="1"/>
  <c r="AU83" i="1"/>
  <c r="AP83" i="1"/>
  <c r="AP81" i="1"/>
  <c r="AU81" i="1"/>
  <c r="AT79" i="1"/>
  <c r="AO79" i="1"/>
  <c r="AJ74" i="1"/>
  <c r="T74" i="1"/>
  <c r="AD74" i="1" s="1"/>
  <c r="AE74" i="1"/>
  <c r="V105" i="1"/>
  <c r="AF105" i="1" s="1"/>
  <c r="AK72" i="1"/>
  <c r="AF72" i="1"/>
  <c r="AT70" i="1"/>
  <c r="AO70" i="1"/>
  <c r="AD97" i="1"/>
  <c r="AJ78" i="1"/>
  <c r="T78" i="1"/>
  <c r="AD78" i="1" s="1"/>
  <c r="AE78" i="1"/>
  <c r="AU74" i="1"/>
  <c r="AP74" i="1"/>
  <c r="AR66" i="1"/>
  <c r="AI66" i="1"/>
  <c r="AW66" i="1"/>
  <c r="U71" i="1"/>
  <c r="AE71" i="1" s="1"/>
  <c r="AJ65" i="1"/>
  <c r="T65" i="1"/>
  <c r="AE65" i="1"/>
  <c r="AT92" i="1"/>
  <c r="AO92" i="1"/>
  <c r="AI89" i="1"/>
  <c r="AR89" i="1"/>
  <c r="AW89" i="1"/>
  <c r="AD88" i="1"/>
  <c r="AI80" i="1"/>
  <c r="AW80" i="1"/>
  <c r="AR80" i="1"/>
  <c r="AV74" i="1"/>
  <c r="AQ74" i="1"/>
  <c r="AQ67" i="1"/>
  <c r="AV67" i="1"/>
  <c r="AU67" i="1"/>
  <c r="AP67" i="1"/>
  <c r="AJ99" i="1"/>
  <c r="T99" i="1"/>
  <c r="AD99" i="1" s="1"/>
  <c r="AE99" i="1"/>
  <c r="AT56" i="1"/>
  <c r="AO56" i="1"/>
  <c r="AT52" i="1"/>
  <c r="AO52" i="1"/>
  <c r="AJ46" i="1"/>
  <c r="T46" i="1"/>
  <c r="AD46" i="1" s="1"/>
  <c r="AE46" i="1"/>
  <c r="AR79" i="1"/>
  <c r="AI79" i="1"/>
  <c r="AW79" i="1"/>
  <c r="AV63" i="1"/>
  <c r="AV64" i="1" s="1"/>
  <c r="AL64" i="1"/>
  <c r="AQ63" i="1"/>
  <c r="AQ64" i="1" s="1"/>
  <c r="AD55" i="1"/>
  <c r="AP49" i="1"/>
  <c r="AU49" i="1"/>
  <c r="AQ80" i="1"/>
  <c r="AV80" i="1"/>
  <c r="AU73" i="1"/>
  <c r="AP73" i="1"/>
  <c r="W105" i="1"/>
  <c r="AG105" i="1" s="1"/>
  <c r="AT48" i="1"/>
  <c r="AS48" i="1" s="1"/>
  <c r="AO48" i="1"/>
  <c r="BD45" i="1"/>
  <c r="AT45" i="1"/>
  <c r="AO45" i="1"/>
  <c r="AV40" i="1"/>
  <c r="AQ40" i="1"/>
  <c r="V33" i="1"/>
  <c r="AF33" i="1" s="1"/>
  <c r="AK30" i="1"/>
  <c r="AF30" i="1"/>
  <c r="AJ26" i="1"/>
  <c r="T26" i="1"/>
  <c r="AD26" i="1" s="1"/>
  <c r="AE26" i="1"/>
  <c r="AJ23" i="1"/>
  <c r="T23" i="1"/>
  <c r="AE23" i="1"/>
  <c r="U29" i="1"/>
  <c r="AE29" i="1" s="1"/>
  <c r="AV81" i="1"/>
  <c r="AQ81" i="1"/>
  <c r="AJ54" i="1"/>
  <c r="T54" i="1"/>
  <c r="AD54" i="1" s="1"/>
  <c r="AE54" i="1"/>
  <c r="AI49" i="1"/>
  <c r="AV46" i="1"/>
  <c r="AQ46" i="1"/>
  <c r="AQ42" i="1"/>
  <c r="AV42" i="1"/>
  <c r="AU36" i="1"/>
  <c r="AP36" i="1"/>
  <c r="AM33" i="1"/>
  <c r="AW30" i="1"/>
  <c r="AW33" i="1" s="1"/>
  <c r="AR30" i="1"/>
  <c r="AR33" i="1" s="1"/>
  <c r="Q106" i="1"/>
  <c r="Q108" i="1" s="1"/>
  <c r="AR70" i="1"/>
  <c r="AI70" i="1"/>
  <c r="AW70" i="1"/>
  <c r="AU41" i="1"/>
  <c r="AP41" i="1"/>
  <c r="AP35" i="1"/>
  <c r="AU35" i="1"/>
  <c r="AU28" i="1"/>
  <c r="AP28" i="1"/>
  <c r="P60" i="1"/>
  <c r="P106" i="1" s="1"/>
  <c r="P108" i="1" s="1"/>
  <c r="AP46" i="1"/>
  <c r="AU46" i="1"/>
  <c r="K60" i="1"/>
  <c r="K106" i="1" s="1"/>
  <c r="K108" i="1" s="1"/>
  <c r="V71" i="1"/>
  <c r="AF71" i="1" s="1"/>
  <c r="AK65" i="1"/>
  <c r="AI65" i="1" s="1"/>
  <c r="AF65" i="1"/>
  <c r="AU63" i="1"/>
  <c r="AU64" i="1" s="1"/>
  <c r="AK64" i="1"/>
  <c r="AP63" i="1"/>
  <c r="AP64" i="1" s="1"/>
  <c r="AV50" i="1"/>
  <c r="AQ50" i="1"/>
  <c r="AV47" i="1"/>
  <c r="AQ47" i="1"/>
  <c r="AQ38" i="1"/>
  <c r="AV38" i="1"/>
  <c r="AH29" i="1"/>
  <c r="AU21" i="1"/>
  <c r="AP21" i="1"/>
  <c r="AQ18" i="1"/>
  <c r="AV18" i="1"/>
  <c r="AU27" i="1"/>
  <c r="AP27" i="1"/>
  <c r="AU24" i="1"/>
  <c r="AP24" i="1"/>
  <c r="V60" i="1"/>
  <c r="AF22" i="1"/>
  <c r="AI18" i="1"/>
  <c r="AU103" i="1"/>
  <c r="AP103" i="1"/>
  <c r="AU100" i="1"/>
  <c r="AP100" i="1"/>
  <c r="AU107" i="1"/>
  <c r="AP107" i="1"/>
  <c r="AU99" i="1"/>
  <c r="AP99" i="1"/>
  <c r="AV102" i="1"/>
  <c r="AQ102" i="1"/>
  <c r="AU92" i="1"/>
  <c r="AP92" i="1"/>
  <c r="AT89" i="1"/>
  <c r="AO89" i="1"/>
  <c r="AN89" i="1" s="1"/>
  <c r="AV83" i="1"/>
  <c r="AQ83" i="1"/>
  <c r="AJ68" i="1"/>
  <c r="AI68" i="1" s="1"/>
  <c r="T68" i="1"/>
  <c r="AD68" i="1" s="1"/>
  <c r="AE68" i="1"/>
  <c r="AR96" i="1"/>
  <c r="AI96" i="1"/>
  <c r="AW96" i="1"/>
  <c r="AR92" i="1"/>
  <c r="AI92" i="1"/>
  <c r="AW92" i="1"/>
  <c r="AV88" i="1"/>
  <c r="AQ88" i="1"/>
  <c r="AJ82" i="1"/>
  <c r="AI82" i="1" s="1"/>
  <c r="T82" i="1"/>
  <c r="AD82" i="1" s="1"/>
  <c r="AE82" i="1"/>
  <c r="J105" i="1"/>
  <c r="AI76" i="1"/>
  <c r="AW76" i="1"/>
  <c r="AR76" i="1"/>
  <c r="D105" i="1"/>
  <c r="AJ69" i="1"/>
  <c r="T69" i="1"/>
  <c r="AD69" i="1" s="1"/>
  <c r="AE69" i="1"/>
  <c r="U62" i="1"/>
  <c r="AJ61" i="1"/>
  <c r="T61" i="1"/>
  <c r="AE61" i="1"/>
  <c r="AE62" i="1" s="1"/>
  <c r="AV92" i="1"/>
  <c r="AQ92" i="1"/>
  <c r="AO88" i="1"/>
  <c r="AT88" i="1"/>
  <c r="AQ76" i="1"/>
  <c r="AV76" i="1"/>
  <c r="AT66" i="1"/>
  <c r="AO66" i="1"/>
  <c r="AU66" i="1"/>
  <c r="AP66" i="1"/>
  <c r="AQ56" i="1"/>
  <c r="AV56" i="1"/>
  <c r="AV53" i="1"/>
  <c r="AQ53" i="1"/>
  <c r="AR51" i="1"/>
  <c r="AI51" i="1"/>
  <c r="AW51" i="1"/>
  <c r="AU50" i="1"/>
  <c r="AP50" i="1"/>
  <c r="AJ43" i="1"/>
  <c r="T43" i="1"/>
  <c r="AD43" i="1" s="1"/>
  <c r="AE43" i="1"/>
  <c r="AT63" i="1"/>
  <c r="AJ64" i="1"/>
  <c r="AO63" i="1"/>
  <c r="AV61" i="1"/>
  <c r="AV62" i="1" s="1"/>
  <c r="AQ61" i="1"/>
  <c r="AQ62" i="1" s="1"/>
  <c r="AL62" i="1"/>
  <c r="AT55" i="1"/>
  <c r="AO55" i="1"/>
  <c r="AP53" i="1"/>
  <c r="AU53" i="1"/>
  <c r="AU51" i="1"/>
  <c r="AP51" i="1"/>
  <c r="AT51" i="1"/>
  <c r="AO51" i="1"/>
  <c r="AE42" i="1"/>
  <c r="T42" i="1"/>
  <c r="AD42" i="1" s="1"/>
  <c r="AJ42" i="1"/>
  <c r="AI42" i="1" s="1"/>
  <c r="T30" i="1"/>
  <c r="AE30" i="1"/>
  <c r="U33" i="1"/>
  <c r="AE33" i="1" s="1"/>
  <c r="AJ30" i="1"/>
  <c r="AW42" i="1"/>
  <c r="AR42" i="1"/>
  <c r="O59" i="1"/>
  <c r="O60" i="1" s="1"/>
  <c r="O106" i="1" s="1"/>
  <c r="O108" i="1" s="1"/>
  <c r="AP43" i="1"/>
  <c r="AU43" i="1"/>
  <c r="AM59" i="1"/>
  <c r="AW34" i="1"/>
  <c r="AR34" i="1"/>
  <c r="AK61" i="1"/>
  <c r="AI61" i="1" s="1"/>
  <c r="AI62" i="1" s="1"/>
  <c r="AF61" i="1"/>
  <c r="AF62" i="1" s="1"/>
  <c r="V62" i="1"/>
  <c r="AJ47" i="1"/>
  <c r="T47" i="1"/>
  <c r="AD47" i="1" s="1"/>
  <c r="AE47" i="1"/>
  <c r="AU45" i="1"/>
  <c r="AP45" i="1"/>
  <c r="Y33" i="1"/>
  <c r="E60" i="1"/>
  <c r="E106" i="1" s="1"/>
  <c r="E108" i="1" s="1"/>
  <c r="AJ19" i="1"/>
  <c r="T19" i="1"/>
  <c r="AD19" i="1" s="1"/>
  <c r="AE19" i="1"/>
  <c r="AU40" i="1"/>
  <c r="AP40" i="1"/>
  <c r="AA60" i="1"/>
  <c r="AA106" i="1" s="1"/>
  <c r="AA108" i="1" s="1"/>
  <c r="AI52" i="1"/>
  <c r="AW52" i="1"/>
  <c r="AR52" i="1"/>
  <c r="AW46" i="1"/>
  <c r="AR46" i="1"/>
  <c r="AI46" i="1"/>
  <c r="AW43" i="1"/>
  <c r="AR43" i="1"/>
  <c r="AI43" i="1"/>
  <c r="AW38" i="1"/>
  <c r="AR38" i="1"/>
  <c r="AV36" i="1"/>
  <c r="AQ36" i="1"/>
  <c r="AJ31" i="1"/>
  <c r="T31" i="1"/>
  <c r="AD31" i="1" s="1"/>
  <c r="AE31" i="1"/>
  <c r="AJ28" i="1"/>
  <c r="AE28" i="1"/>
  <c r="T28" i="1"/>
  <c r="AD28" i="1" s="1"/>
  <c r="W29" i="1"/>
  <c r="AG29" i="1" s="1"/>
  <c r="AG23" i="1"/>
  <c r="AL23" i="1"/>
  <c r="AE21" i="1"/>
  <c r="T21" i="1"/>
  <c r="AD21" i="1" s="1"/>
  <c r="AJ21" i="1"/>
  <c r="AI21" i="1" s="1"/>
  <c r="AV44" i="1"/>
  <c r="AQ44" i="1"/>
  <c r="AK22" i="1"/>
  <c r="AU17" i="1"/>
  <c r="AP17" i="1"/>
  <c r="W33" i="1"/>
  <c r="AG33" i="1" s="1"/>
  <c r="AL30" i="1"/>
  <c r="AG30" i="1"/>
  <c r="AR27" i="1"/>
  <c r="AI27" i="1"/>
  <c r="AW27" i="1"/>
  <c r="AV27" i="1"/>
  <c r="AQ27" i="1"/>
  <c r="AU25" i="1"/>
  <c r="AP25" i="1"/>
  <c r="AX106" i="1"/>
  <c r="AX108" i="1" s="1"/>
  <c r="AH22" i="1"/>
  <c r="X60" i="1"/>
  <c r="AU20" i="1"/>
  <c r="AP20" i="1"/>
  <c r="AP19" i="1"/>
  <c r="AU19" i="1"/>
  <c r="AW19" i="1"/>
  <c r="AI19" i="1"/>
  <c r="AR19" i="1"/>
  <c r="AU18" i="1"/>
  <c r="AP18" i="1"/>
  <c r="AU102" i="1"/>
  <c r="AP102" i="1"/>
  <c r="AW100" i="1"/>
  <c r="AR100" i="1"/>
  <c r="AI102" i="1"/>
  <c r="AP98" i="1"/>
  <c r="AU98" i="1"/>
  <c r="AP94" i="1"/>
  <c r="AU94" i="1"/>
  <c r="AI97" i="1"/>
  <c r="AW97" i="1"/>
  <c r="AR97" i="1"/>
  <c r="AQ86" i="1"/>
  <c r="AV86" i="1"/>
  <c r="AK86" i="1"/>
  <c r="AI86" i="1" s="1"/>
  <c r="AF86" i="1"/>
  <c r="T86" i="1"/>
  <c r="AD86" i="1" s="1"/>
  <c r="AJ83" i="1"/>
  <c r="AI83" i="1" s="1"/>
  <c r="T83" i="1"/>
  <c r="AD83" i="1" s="1"/>
  <c r="AE83" i="1"/>
  <c r="AJ81" i="1"/>
  <c r="T81" i="1"/>
  <c r="AD81" i="1" s="1"/>
  <c r="AE81" i="1"/>
  <c r="U105" i="1"/>
  <c r="AE105" i="1" s="1"/>
  <c r="AJ72" i="1"/>
  <c r="T72" i="1"/>
  <c r="AE72" i="1"/>
  <c r="AQ82" i="1"/>
  <c r="AV82" i="1"/>
  <c r="AR84" i="1"/>
  <c r="AI84" i="1"/>
  <c r="AW84" i="1"/>
  <c r="AT80" i="1"/>
  <c r="AS80" i="1" s="1"/>
  <c r="AO80" i="1"/>
  <c r="AN80" i="1" s="1"/>
  <c r="AQ97" i="1"/>
  <c r="AV97" i="1"/>
  <c r="AT85" i="1"/>
  <c r="AO85" i="1"/>
  <c r="AU79" i="1"/>
  <c r="AP79" i="1"/>
  <c r="Y105" i="1"/>
  <c r="AI67" i="1"/>
  <c r="AW67" i="1"/>
  <c r="AR67" i="1"/>
  <c r="AJ53" i="1"/>
  <c r="AI53" i="1" s="1"/>
  <c r="T53" i="1"/>
  <c r="AD53" i="1" s="1"/>
  <c r="AE53" i="1"/>
  <c r="AV98" i="1"/>
  <c r="AQ98" i="1"/>
  <c r="AU91" i="1"/>
  <c r="AP91" i="1"/>
  <c r="AP87" i="1"/>
  <c r="AU87" i="1"/>
  <c r="AI85" i="1"/>
  <c r="AR85" i="1"/>
  <c r="AW85" i="1"/>
  <c r="AJ73" i="1"/>
  <c r="T73" i="1"/>
  <c r="AD73" i="1" s="1"/>
  <c r="AE73" i="1"/>
  <c r="AV68" i="1"/>
  <c r="AQ68" i="1"/>
  <c r="AU69" i="1"/>
  <c r="AP69" i="1"/>
  <c r="AM63" i="1"/>
  <c r="AH63" i="1"/>
  <c r="X64" i="1"/>
  <c r="AH64" i="1" s="1"/>
  <c r="AU54" i="1"/>
  <c r="AP54" i="1"/>
  <c r="AJ39" i="1"/>
  <c r="T39" i="1"/>
  <c r="AD39" i="1" s="1"/>
  <c r="AE39" i="1"/>
  <c r="AL71" i="1"/>
  <c r="AV65" i="1"/>
  <c r="AQ65" i="1"/>
  <c r="AE64" i="1"/>
  <c r="AT57" i="1"/>
  <c r="AS57" i="1" s="1"/>
  <c r="AO57" i="1"/>
  <c r="AN57" i="1" s="1"/>
  <c r="AU55" i="1"/>
  <c r="AP55" i="1"/>
  <c r="AE38" i="1"/>
  <c r="AJ38" i="1"/>
  <c r="T38" i="1"/>
  <c r="AD38" i="1" s="1"/>
  <c r="AD80" i="1"/>
  <c r="AW73" i="1"/>
  <c r="AW105" i="1" s="1"/>
  <c r="AR73" i="1"/>
  <c r="AI73" i="1"/>
  <c r="AT49" i="1"/>
  <c r="AS49" i="1" s="1"/>
  <c r="AO49" i="1"/>
  <c r="AN49" i="1" s="1"/>
  <c r="AU37" i="1"/>
  <c r="AP37" i="1"/>
  <c r="AV35" i="1"/>
  <c r="AQ35" i="1"/>
  <c r="AK29" i="1"/>
  <c r="AP23" i="1"/>
  <c r="AP29" i="1" s="1"/>
  <c r="AU23" i="1"/>
  <c r="AH59" i="1"/>
  <c r="AP82" i="1"/>
  <c r="AU82" i="1"/>
  <c r="AU76" i="1"/>
  <c r="AP76" i="1"/>
  <c r="AW61" i="1"/>
  <c r="AW62" i="1" s="1"/>
  <c r="AM62" i="1"/>
  <c r="AR61" i="1"/>
  <c r="AR62" i="1" s="1"/>
  <c r="AV54" i="1"/>
  <c r="AQ54" i="1"/>
  <c r="AV43" i="1"/>
  <c r="AQ43" i="1"/>
  <c r="AT41" i="1"/>
  <c r="AS41" i="1" s="1"/>
  <c r="AO41" i="1"/>
  <c r="AN41" i="1" s="1"/>
  <c r="AW35" i="1"/>
  <c r="AR35" i="1"/>
  <c r="AI35" i="1"/>
  <c r="AV28" i="1"/>
  <c r="AQ28" i="1"/>
  <c r="AC106" i="1"/>
  <c r="AC108" i="1" s="1"/>
  <c r="AT37" i="1"/>
  <c r="AS37" i="1" s="1"/>
  <c r="AO37" i="1"/>
  <c r="AJ40" i="1"/>
  <c r="T40" i="1"/>
  <c r="AD40" i="1" s="1"/>
  <c r="AE40" i="1"/>
  <c r="Y59" i="1"/>
  <c r="AE25" i="1"/>
  <c r="AJ25" i="1"/>
  <c r="T25" i="1"/>
  <c r="AD25" i="1" s="1"/>
  <c r="J60" i="1"/>
  <c r="J106" i="1" s="1"/>
  <c r="J108" i="1" s="1"/>
  <c r="AI40" i="1"/>
  <c r="AV39" i="1"/>
  <c r="AQ39" i="1"/>
  <c r="AM71" i="1"/>
  <c r="AW65" i="1"/>
  <c r="AW71" i="1" s="1"/>
  <c r="AR65" i="1"/>
  <c r="AJ50" i="1"/>
  <c r="AI50" i="1" s="1"/>
  <c r="T50" i="1"/>
  <c r="AD50" i="1" s="1"/>
  <c r="AE50" i="1"/>
  <c r="AR45" i="1"/>
  <c r="AI45" i="1"/>
  <c r="AW45" i="1"/>
  <c r="AV20" i="1"/>
  <c r="AQ20" i="1"/>
  <c r="AN27" i="1"/>
  <c r="AR20" i="1"/>
  <c r="AI20" i="1"/>
  <c r="AW20" i="1"/>
  <c r="Y22" i="1"/>
  <c r="AV24" i="1"/>
  <c r="AQ24" i="1"/>
  <c r="AN24" i="1" s="1"/>
  <c r="AR17" i="1"/>
  <c r="AI17" i="1"/>
  <c r="AM22" i="1"/>
  <c r="AM60" i="1" s="1"/>
  <c r="AW17" i="1"/>
  <c r="AG22" i="1"/>
  <c r="H106" i="1"/>
  <c r="H108" i="1" s="1"/>
  <c r="AS66" i="1" l="1"/>
  <c r="AN88" i="1"/>
  <c r="AR71" i="1"/>
  <c r="AN37" i="1"/>
  <c r="AR105" i="1"/>
  <c r="AS20" i="1"/>
  <c r="Y108" i="1"/>
  <c r="AS27" i="1"/>
  <c r="AN85" i="1"/>
  <c r="Y60" i="1"/>
  <c r="Y106" i="1" s="1"/>
  <c r="T64" i="1"/>
  <c r="AD64" i="1" s="1"/>
  <c r="AS85" i="1"/>
  <c r="AS24" i="1"/>
  <c r="AS52" i="1"/>
  <c r="AS92" i="1"/>
  <c r="AN20" i="1"/>
  <c r="AS17" i="1"/>
  <c r="AT101" i="1"/>
  <c r="AS101" i="1" s="1"/>
  <c r="AO101" i="1"/>
  <c r="AN101" i="1" s="1"/>
  <c r="AI101" i="1"/>
  <c r="W60" i="1"/>
  <c r="AR22" i="1"/>
  <c r="AT38" i="1"/>
  <c r="AS38" i="1" s="1"/>
  <c r="AO38" i="1"/>
  <c r="AN38" i="1" s="1"/>
  <c r="AQ71" i="1"/>
  <c r="AJ105" i="1"/>
  <c r="AT72" i="1"/>
  <c r="AO72" i="1"/>
  <c r="AT81" i="1"/>
  <c r="AS81" i="1" s="1"/>
  <c r="AO81" i="1"/>
  <c r="AN81" i="1" s="1"/>
  <c r="AI81" i="1"/>
  <c r="AI100" i="1"/>
  <c r="AP22" i="1"/>
  <c r="AL29" i="1"/>
  <c r="AV23" i="1"/>
  <c r="AV29" i="1" s="1"/>
  <c r="AQ23" i="1"/>
  <c r="AQ29" i="1" s="1"/>
  <c r="AO31" i="1"/>
  <c r="AN31" i="1" s="1"/>
  <c r="AT31" i="1"/>
  <c r="AS31" i="1" s="1"/>
  <c r="AI31" i="1"/>
  <c r="AJ111" i="1"/>
  <c r="AT19" i="1"/>
  <c r="AO19" i="1"/>
  <c r="BD19" i="1"/>
  <c r="AJ22" i="1"/>
  <c r="AW59" i="1"/>
  <c r="T33" i="1"/>
  <c r="AD33" i="1" s="1"/>
  <c r="AD30" i="1"/>
  <c r="AN51" i="1"/>
  <c r="AT43" i="1"/>
  <c r="AS43" i="1" s="1"/>
  <c r="AO43" i="1"/>
  <c r="AN43" i="1" s="1"/>
  <c r="AO54" i="1"/>
  <c r="AN54" i="1" s="1"/>
  <c r="AT54" i="1"/>
  <c r="AS54" i="1" s="1"/>
  <c r="AS45" i="1"/>
  <c r="AT46" i="1"/>
  <c r="AS46" i="1" s="1"/>
  <c r="AO46" i="1"/>
  <c r="AN46" i="1" s="1"/>
  <c r="AS56" i="1"/>
  <c r="AO99" i="1"/>
  <c r="AN99" i="1" s="1"/>
  <c r="AT99" i="1"/>
  <c r="AS99" i="1" s="1"/>
  <c r="AI99" i="1"/>
  <c r="AK105" i="1"/>
  <c r="AP72" i="1"/>
  <c r="AU72" i="1"/>
  <c r="AI72" i="1"/>
  <c r="AO74" i="1"/>
  <c r="AN74" i="1" s="1"/>
  <c r="AT74" i="1"/>
  <c r="AS74" i="1" s="1"/>
  <c r="AI74" i="1"/>
  <c r="AO102" i="1"/>
  <c r="AN102" i="1" s="1"/>
  <c r="AT102" i="1"/>
  <c r="AS102" i="1" s="1"/>
  <c r="AN17" i="1"/>
  <c r="AV22" i="1"/>
  <c r="AS18" i="1"/>
  <c r="AO32" i="1"/>
  <c r="AN32" i="1" s="1"/>
  <c r="AT32" i="1"/>
  <c r="AS32" i="1" s="1"/>
  <c r="AI32" i="1"/>
  <c r="T22" i="1"/>
  <c r="AN96" i="1"/>
  <c r="AN97" i="1"/>
  <c r="AN107" i="1"/>
  <c r="AW22" i="1"/>
  <c r="BD25" i="1"/>
  <c r="AT25" i="1"/>
  <c r="AS25" i="1" s="1"/>
  <c r="AO25" i="1"/>
  <c r="AN25" i="1" s="1"/>
  <c r="AV71" i="1"/>
  <c r="AT39" i="1"/>
  <c r="AS39" i="1" s="1"/>
  <c r="AO39" i="1"/>
  <c r="AN39" i="1" s="1"/>
  <c r="AI39" i="1"/>
  <c r="AU22" i="1"/>
  <c r="AT21" i="1"/>
  <c r="AS21" i="1" s="1"/>
  <c r="AO21" i="1"/>
  <c r="AN21" i="1" s="1"/>
  <c r="AO28" i="1"/>
  <c r="AN28" i="1" s="1"/>
  <c r="AT28" i="1"/>
  <c r="AS28" i="1" s="1"/>
  <c r="AI38" i="1"/>
  <c r="AJ33" i="1"/>
  <c r="AT30" i="1"/>
  <c r="AO30" i="1"/>
  <c r="AT42" i="1"/>
  <c r="AS42" i="1" s="1"/>
  <c r="AO42" i="1"/>
  <c r="AN42" i="1" s="1"/>
  <c r="AS51" i="1"/>
  <c r="AT64" i="1"/>
  <c r="AN66" i="1"/>
  <c r="AS88" i="1"/>
  <c r="T29" i="1"/>
  <c r="AD29" i="1" s="1"/>
  <c r="AD23" i="1"/>
  <c r="AO26" i="1"/>
  <c r="AN26" i="1" s="1"/>
  <c r="AT26" i="1"/>
  <c r="AS26" i="1" s="1"/>
  <c r="BD59" i="1"/>
  <c r="BC45" i="1"/>
  <c r="BC59" i="1" s="1"/>
  <c r="AN52" i="1"/>
  <c r="AD65" i="1"/>
  <c r="T71" i="1"/>
  <c r="AD71" i="1" s="1"/>
  <c r="AN70" i="1"/>
  <c r="AN79" i="1"/>
  <c r="AN103" i="1"/>
  <c r="AI26" i="1"/>
  <c r="AI23" i="1"/>
  <c r="AP59" i="1"/>
  <c r="AO44" i="1"/>
  <c r="AN44" i="1" s="1"/>
  <c r="AT44" i="1"/>
  <c r="AS44" i="1" s="1"/>
  <c r="AN75" i="1"/>
  <c r="AT35" i="1"/>
  <c r="AS35" i="1" s="1"/>
  <c r="AO35" i="1"/>
  <c r="AN35" i="1" s="1"/>
  <c r="AO87" i="1"/>
  <c r="AN87" i="1" s="1"/>
  <c r="AT87" i="1"/>
  <c r="AS87" i="1" s="1"/>
  <c r="AI87" i="1"/>
  <c r="AS96" i="1"/>
  <c r="AS97" i="1"/>
  <c r="AS107" i="1"/>
  <c r="U60" i="1"/>
  <c r="AI44" i="1"/>
  <c r="AO40" i="1"/>
  <c r="AN40" i="1" s="1"/>
  <c r="AT40" i="1"/>
  <c r="AS40" i="1" s="1"/>
  <c r="AU29" i="1"/>
  <c r="AM64" i="1"/>
  <c r="AM106" i="1" s="1"/>
  <c r="AM108" i="1" s="1"/>
  <c r="AR63" i="1"/>
  <c r="AR64" i="1" s="1"/>
  <c r="AI63" i="1"/>
  <c r="AI64" i="1" s="1"/>
  <c r="AW63" i="1"/>
  <c r="AW64" i="1" s="1"/>
  <c r="AP86" i="1"/>
  <c r="AN86" i="1" s="1"/>
  <c r="AU86" i="1"/>
  <c r="AS86" i="1" s="1"/>
  <c r="X106" i="1"/>
  <c r="AH60" i="1"/>
  <c r="AL33" i="1"/>
  <c r="AV30" i="1"/>
  <c r="AV33" i="1" s="1"/>
  <c r="AQ30" i="1"/>
  <c r="AQ33" i="1" s="1"/>
  <c r="AK62" i="1"/>
  <c r="AP61" i="1"/>
  <c r="AP62" i="1" s="1"/>
  <c r="AU61" i="1"/>
  <c r="AU62" i="1" s="1"/>
  <c r="AN55" i="1"/>
  <c r="AD61" i="1"/>
  <c r="AD62" i="1" s="1"/>
  <c r="T62" i="1"/>
  <c r="AT68" i="1"/>
  <c r="AS68" i="1" s="1"/>
  <c r="AO68" i="1"/>
  <c r="AN68" i="1" s="1"/>
  <c r="AS89" i="1"/>
  <c r="AK71" i="1"/>
  <c r="AP65" i="1"/>
  <c r="AP71" i="1" s="1"/>
  <c r="AU65" i="1"/>
  <c r="AU71" i="1" s="1"/>
  <c r="AJ29" i="1"/>
  <c r="AO23" i="1"/>
  <c r="AT23" i="1"/>
  <c r="AN48" i="1"/>
  <c r="AN92" i="1"/>
  <c r="AT65" i="1"/>
  <c r="AO65" i="1"/>
  <c r="AJ71" i="1"/>
  <c r="AS70" i="1"/>
  <c r="AS79" i="1"/>
  <c r="AO95" i="1"/>
  <c r="AN95" i="1" s="1"/>
  <c r="AT95" i="1"/>
  <c r="AS95" i="1" s="1"/>
  <c r="AT94" i="1"/>
  <c r="AS94" i="1" s="1"/>
  <c r="AO94" i="1"/>
  <c r="AN94" i="1" s="1"/>
  <c r="AS103" i="1"/>
  <c r="AI25" i="1"/>
  <c r="AR29" i="1"/>
  <c r="AU59" i="1"/>
  <c r="AJ59" i="1"/>
  <c r="AT34" i="1"/>
  <c r="AO34" i="1"/>
  <c r="AI94" i="1"/>
  <c r="AS84" i="1"/>
  <c r="AI54" i="1"/>
  <c r="AI28" i="1"/>
  <c r="AI22" i="1"/>
  <c r="AO50" i="1"/>
  <c r="AN50" i="1" s="1"/>
  <c r="AT50" i="1"/>
  <c r="AS50" i="1" s="1"/>
  <c r="AO73" i="1"/>
  <c r="AN73" i="1" s="1"/>
  <c r="AT73" i="1"/>
  <c r="AS73" i="1" s="1"/>
  <c r="AT53" i="1"/>
  <c r="AS53" i="1" s="1"/>
  <c r="AO53" i="1"/>
  <c r="AN53" i="1" s="1"/>
  <c r="T105" i="1"/>
  <c r="AD105" i="1" s="1"/>
  <c r="AD72" i="1"/>
  <c r="AO83" i="1"/>
  <c r="AN83" i="1" s="1"/>
  <c r="AT83" i="1"/>
  <c r="AS83" i="1" s="1"/>
  <c r="AO47" i="1"/>
  <c r="AN47" i="1" s="1"/>
  <c r="AT47" i="1"/>
  <c r="AS47" i="1" s="1"/>
  <c r="AI47" i="1"/>
  <c r="AR59" i="1"/>
  <c r="AS55" i="1"/>
  <c r="AN63" i="1"/>
  <c r="AO64" i="1"/>
  <c r="AN64" i="1" s="1"/>
  <c r="AT61" i="1"/>
  <c r="AJ62" i="1"/>
  <c r="AO61" i="1"/>
  <c r="AO69" i="1"/>
  <c r="AN69" i="1" s="1"/>
  <c r="AT69" i="1"/>
  <c r="AS69" i="1" s="1"/>
  <c r="AI69" i="1"/>
  <c r="AI71" i="1" s="1"/>
  <c r="AT82" i="1"/>
  <c r="AS82" i="1" s="1"/>
  <c r="AO82" i="1"/>
  <c r="AN82" i="1" s="1"/>
  <c r="V106" i="1"/>
  <c r="AF60" i="1"/>
  <c r="AI30" i="1"/>
  <c r="AI33" i="1" s="1"/>
  <c r="AP30" i="1"/>
  <c r="AP33" i="1" s="1"/>
  <c r="AU30" i="1"/>
  <c r="AU33" i="1" s="1"/>
  <c r="AK33" i="1"/>
  <c r="AK60" i="1" s="1"/>
  <c r="AK106" i="1" s="1"/>
  <c r="AK108" i="1" s="1"/>
  <c r="AN45" i="1"/>
  <c r="AN56" i="1"/>
  <c r="AO78" i="1"/>
  <c r="AN78" i="1" s="1"/>
  <c r="AT78" i="1"/>
  <c r="AS78" i="1" s="1"/>
  <c r="AI78" i="1"/>
  <c r="AT76" i="1"/>
  <c r="AS76" i="1" s="1"/>
  <c r="AO76" i="1"/>
  <c r="AN76" i="1" s="1"/>
  <c r="AQ100" i="1"/>
  <c r="AN100" i="1" s="1"/>
  <c r="AV100" i="1"/>
  <c r="AS100" i="1" s="1"/>
  <c r="AQ104" i="1"/>
  <c r="AN104" i="1" s="1"/>
  <c r="AV104" i="1"/>
  <c r="AS104" i="1" s="1"/>
  <c r="AQ22" i="1"/>
  <c r="AW29" i="1"/>
  <c r="AN18" i="1"/>
  <c r="AL59" i="1"/>
  <c r="AQ34" i="1"/>
  <c r="AQ59" i="1" s="1"/>
  <c r="AV34" i="1"/>
  <c r="AV59" i="1" s="1"/>
  <c r="AO36" i="1"/>
  <c r="AN36" i="1" s="1"/>
  <c r="AT36" i="1"/>
  <c r="AS36" i="1" s="1"/>
  <c r="T59" i="1"/>
  <c r="AD59" i="1" s="1"/>
  <c r="AD34" i="1"/>
  <c r="AT67" i="1"/>
  <c r="AS67" i="1" s="1"/>
  <c r="AO67" i="1"/>
  <c r="AN67" i="1" s="1"/>
  <c r="AN84" i="1"/>
  <c r="AT77" i="1"/>
  <c r="AS77" i="1" s="1"/>
  <c r="AO77" i="1"/>
  <c r="AN77" i="1" s="1"/>
  <c r="AT90" i="1"/>
  <c r="AS90" i="1" s="1"/>
  <c r="AO90" i="1"/>
  <c r="AN90" i="1" s="1"/>
  <c r="AI90" i="1"/>
  <c r="AO91" i="1"/>
  <c r="AN91" i="1" s="1"/>
  <c r="AT91" i="1"/>
  <c r="AS91" i="1" s="1"/>
  <c r="AT93" i="1"/>
  <c r="AS93" i="1" s="1"/>
  <c r="AO93" i="1"/>
  <c r="AN93" i="1" s="1"/>
  <c r="AT98" i="1"/>
  <c r="AS98" i="1" s="1"/>
  <c r="AO98" i="1"/>
  <c r="AN98" i="1" s="1"/>
  <c r="AK112" i="1"/>
  <c r="AI36" i="1"/>
  <c r="AI59" i="1" s="1"/>
  <c r="AI91" i="1"/>
  <c r="D106" i="1"/>
  <c r="D108" i="1" s="1"/>
  <c r="AQ105" i="1" l="1"/>
  <c r="AU105" i="1"/>
  <c r="AL60" i="1"/>
  <c r="AL106" i="1" s="1"/>
  <c r="AL108" i="1" s="1"/>
  <c r="AR60" i="1"/>
  <c r="AR106" i="1" s="1"/>
  <c r="AR108" i="1" s="1"/>
  <c r="V108" i="1"/>
  <c r="AF108" i="1" s="1"/>
  <c r="AF106" i="1"/>
  <c r="AS61" i="1"/>
  <c r="AS62" i="1" s="1"/>
  <c r="AT62" i="1"/>
  <c r="AT59" i="1"/>
  <c r="AS59" i="1" s="1"/>
  <c r="AS34" i="1"/>
  <c r="AS63" i="1"/>
  <c r="AS64" i="1" s="1"/>
  <c r="BD29" i="1"/>
  <c r="BC25" i="1"/>
  <c r="BC29" i="1" s="1"/>
  <c r="AJ60" i="1"/>
  <c r="AJ106" i="1" s="1"/>
  <c r="AJ108" i="1" s="1"/>
  <c r="AO105" i="1"/>
  <c r="AN72" i="1"/>
  <c r="AN105" i="1" s="1"/>
  <c r="AN30" i="1"/>
  <c r="AO33" i="1"/>
  <c r="AN33" i="1" s="1"/>
  <c r="AU60" i="1"/>
  <c r="AU106" i="1" s="1"/>
  <c r="AU108" i="1" s="1"/>
  <c r="AW60" i="1"/>
  <c r="AW106" i="1" s="1"/>
  <c r="AW108" i="1" s="1"/>
  <c r="T60" i="1"/>
  <c r="AD22" i="1"/>
  <c r="AI105" i="1"/>
  <c r="BC19" i="1"/>
  <c r="BC22" i="1" s="1"/>
  <c r="BD22" i="1"/>
  <c r="BD60" i="1" s="1"/>
  <c r="BD106" i="1" s="1"/>
  <c r="BD108" i="1" s="1"/>
  <c r="AT105" i="1"/>
  <c r="AS72" i="1"/>
  <c r="AS105" i="1" s="1"/>
  <c r="AO62" i="1"/>
  <c r="AN61" i="1"/>
  <c r="AN62" i="1" s="1"/>
  <c r="AO71" i="1"/>
  <c r="AN65" i="1"/>
  <c r="AN71" i="1" s="1"/>
  <c r="AT29" i="1"/>
  <c r="AS23" i="1"/>
  <c r="AS29" i="1" s="1"/>
  <c r="AH106" i="1"/>
  <c r="X108" i="1"/>
  <c r="AH108" i="1" s="1"/>
  <c r="U106" i="1"/>
  <c r="AE60" i="1"/>
  <c r="AT33" i="1"/>
  <c r="AS33" i="1" s="1"/>
  <c r="AS30" i="1"/>
  <c r="AV60" i="1"/>
  <c r="AN19" i="1"/>
  <c r="AO22" i="1"/>
  <c r="AV105" i="1"/>
  <c r="AQ60" i="1"/>
  <c r="AQ106" i="1" s="1"/>
  <c r="AQ108" i="1" s="1"/>
  <c r="AO59" i="1"/>
  <c r="AN34" i="1"/>
  <c r="AN59" i="1" s="1"/>
  <c r="AT71" i="1"/>
  <c r="AS65" i="1"/>
  <c r="AS71" i="1" s="1"/>
  <c r="AO29" i="1"/>
  <c r="AN23" i="1"/>
  <c r="AN29" i="1" s="1"/>
  <c r="AI29" i="1"/>
  <c r="AI60" i="1" s="1"/>
  <c r="AI106" i="1" s="1"/>
  <c r="AI108" i="1" s="1"/>
  <c r="AP105" i="1"/>
  <c r="AS19" i="1"/>
  <c r="AS22" i="1" s="1"/>
  <c r="AS60" i="1" s="1"/>
  <c r="AS106" i="1" s="1"/>
  <c r="AS108" i="1" s="1"/>
  <c r="AT22" i="1"/>
  <c r="AP60" i="1"/>
  <c r="W106" i="1"/>
  <c r="AG60" i="1"/>
  <c r="AV106" i="1" l="1"/>
  <c r="AV108" i="1" s="1"/>
  <c r="AP106" i="1"/>
  <c r="AP108" i="1" s="1"/>
  <c r="BC60" i="1"/>
  <c r="BC106" i="1" s="1"/>
  <c r="BC108" i="1" s="1"/>
  <c r="AT60" i="1"/>
  <c r="AT106" i="1" s="1"/>
  <c r="AT108" i="1" s="1"/>
  <c r="AO60" i="1"/>
  <c r="AO106" i="1" s="1"/>
  <c r="AO108" i="1" s="1"/>
  <c r="AN22" i="1"/>
  <c r="AN60" i="1" s="1"/>
  <c r="AN106" i="1" s="1"/>
  <c r="W108" i="1"/>
  <c r="AG108" i="1" s="1"/>
  <c r="AG106" i="1"/>
  <c r="U108" i="1"/>
  <c r="AE108" i="1" s="1"/>
  <c r="AE106" i="1"/>
  <c r="T106" i="1"/>
  <c r="AD60" i="1"/>
  <c r="AN108" i="1" l="1"/>
  <c r="AD106" i="1"/>
  <c r="T108" i="1"/>
  <c r="AD108" i="1" s="1"/>
</calcChain>
</file>

<file path=xl/sharedStrings.xml><?xml version="1.0" encoding="utf-8"?>
<sst xmlns="http://schemas.openxmlformats.org/spreadsheetml/2006/main" count="262" uniqueCount="202">
  <si>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компьютерной томографии органов и систем  за период  январь-февраль 2021 г.</t>
  </si>
  <si>
    <t>№ п/п</t>
  </si>
  <si>
    <t>Наименование медицинских организаций</t>
  </si>
  <si>
    <t>Код МО*</t>
  </si>
  <si>
    <t>Протокол № 12 от 26.06.2020</t>
  </si>
  <si>
    <t>Протокол № 4 от 11.02.2021</t>
  </si>
  <si>
    <t>Распределенные объемы медицинской помощи за 1 квартал 2021</t>
  </si>
  <si>
    <t>Фактически оказанные объемы медицинской помощи  (всего, с учетом отклоненных по коду 62)  за период январь -февраль 21г.</t>
  </si>
  <si>
    <t>в том числе отклонено по коду 62 за период январь -февраль 2021 г.</t>
  </si>
  <si>
    <t>Уровень исполнения за период, в %</t>
  </si>
  <si>
    <t xml:space="preserve">отклонение </t>
  </si>
  <si>
    <t xml:space="preserve">Предложения МО </t>
  </si>
  <si>
    <t xml:space="preserve">Предложения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</si>
  <si>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</si>
  <si>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</si>
  <si>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</si>
  <si>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</si>
  <si>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Компьютерная томография органов и систем, </t>
  </si>
  <si>
    <t>в том числе:</t>
  </si>
  <si>
    <t>Компьютерная томография органов и систем без внутривенного контрастирования</t>
  </si>
  <si>
    <t>Позитронная эмиссионная томография совмещенная с рентгеновской компьютерной томографией с радиофармпрепаратом фтордезоксиглюкозой (ПЭТ-КТ).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</si>
  <si>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</si>
  <si>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</si>
  <si>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</si>
  <si>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 xml:space="preserve">год </t>
  </si>
  <si>
    <t>1 кв</t>
  </si>
  <si>
    <t>2 кв</t>
  </si>
  <si>
    <t xml:space="preserve">3 кв </t>
  </si>
  <si>
    <t xml:space="preserve">4 кв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</si>
  <si>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</si>
  <si>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</si>
  <si>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</si>
  <si>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</si>
  <si>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</si>
  <si>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</si>
  <si>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</si>
  <si>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письмо исх №251 от 05.02.2021 о перераспределении объемов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</si>
  <si>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</si>
  <si>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</si>
  <si>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</si>
  <si>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</si>
  <si>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</si>
  <si>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</si>
  <si>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</si>
  <si>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</si>
  <si>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</si>
  <si>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</si>
  <si>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</si>
  <si>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</si>
  <si>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</si>
  <si>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</si>
  <si>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</si>
  <si>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</si>
  <si>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</si>
  <si>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</si>
  <si>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</si>
  <si>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</si>
  <si>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</si>
  <si>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</si>
  <si>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</si>
  <si>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</si>
  <si>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письмо № 1 от 11.01.2021 о распределении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</si>
  <si>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</si>
  <si>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</si>
  <si>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</si>
  <si>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</si>
  <si>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</si>
  <si>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</si>
  <si>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</si>
  <si>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</si>
  <si>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</si>
  <si>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</si>
  <si>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</si>
  <si>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</si>
  <si>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</si>
  <si>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</si>
  <si>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</si>
  <si>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</si>
  <si>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</si>
  <si>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</si>
  <si>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</si>
  <si>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</si>
  <si>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</si>
  <si>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</si>
  <si>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</si>
  <si>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</si>
  <si>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</si>
  <si>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</si>
  <si>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</si>
  <si>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</si>
  <si>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</si>
  <si>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</si>
  <si>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</si>
  <si>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</si>
  <si>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</si>
  <si>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</si>
  <si>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</si>
  <si>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</si>
  <si>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</si>
  <si>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</si>
  <si>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</si>
  <si>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</si>
  <si>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</si>
  <si>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</si>
  <si>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</si>
  <si>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</si>
  <si>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</si>
  <si>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 xml:space="preserve">письмо № 109 от 18.02.2021 об увеличение объемов 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</si>
  <si>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</si>
  <si>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</si>
  <si>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</si>
  <si>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</si>
  <si>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</si>
  <si>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</si>
  <si>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</si>
  <si>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</si>
  <si>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</si>
  <si>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</si>
  <si>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138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</si>
  <si>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</si>
  <si>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</si>
  <si>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</si>
  <si>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</si>
  <si>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</si>
  <si>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</si>
  <si>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</si>
  <si>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</si>
  <si>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</si>
  <si>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ФГКУ «428 ВГ Минобороны России»-филиал № 3 ФГКУ «428 ВГ» Минобороны России</t>
  </si>
  <si>
    <t>146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</si>
  <si>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</si>
  <si>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</si>
  <si>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</si>
  <si>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</si>
  <si>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</si>
  <si>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</si>
  <si>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</si>
  <si>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</si>
  <si>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</si>
  <si>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</si>
  <si>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</si>
  <si>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</si>
  <si>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</si>
  <si>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</si>
  <si>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</si>
  <si>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</si>
  <si>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</si>
  <si>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</si>
  <si>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</si>
  <si>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</si>
  <si>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</si>
  <si>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128</t>
  </si>
  <si>
    <t>ООО «Салютэ»</t>
  </si>
  <si>
    <t>123</t>
  </si>
  <si>
    <t>ООО «Биокор Клиник»</t>
  </si>
  <si>
    <t>141</t>
  </si>
  <si>
    <t>ООО «Клиника диагностики и лечения на Измайлова»</t>
  </si>
  <si>
    <t>142</t>
  </si>
  <si>
    <t>ООО «Медицинская клиника"Здоровье» - г. Заречный</t>
  </si>
  <si>
    <t>148</t>
  </si>
  <si>
    <t>ОАО «Фармация»</t>
  </si>
  <si>
    <t>149</t>
  </si>
  <si>
    <t xml:space="preserve">ООО "АльфаДент" </t>
  </si>
  <si>
    <t>150</t>
  </si>
  <si>
    <t>ООО «Микрохирургия глаза»</t>
  </si>
  <si>
    <t>155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</si>
  <si>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</si>
  <si>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</si>
  <si>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</si>
  <si>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</si>
  <si>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</si>
  <si>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</si>
  <si>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</si>
  <si>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169</t>
  </si>
  <si>
    <t>ООО "КДЦ Меди эксперт"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</si>
  <si>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</si>
  <si>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</si>
  <si>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</si>
  <si>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</si>
  <si>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</si>
  <si>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</si>
  <si>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</si>
  <si>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</si>
  <si>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</si>
  <si>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"Центры диализа "АВИЦЕННА"</t>
  </si>
  <si>
    <t>176</t>
  </si>
  <si>
    <t>ООО КЛИНИКА СТАНДАРТ ПЕНЗА</t>
  </si>
  <si>
    <t>177</t>
  </si>
  <si>
    <t>ООО "МЕДЭКО"</t>
  </si>
  <si>
    <t>178</t>
  </si>
  <si>
    <t>ООО "КДФ-Пенза"</t>
  </si>
  <si>
    <t>179</t>
  </si>
  <si>
    <t>ООО "М-Лайн"</t>
  </si>
  <si>
    <t>183</t>
  </si>
  <si>
    <t>ООО "Центр ПЭТ-Технолоджи" - г. Тамбов</t>
  </si>
  <si>
    <t>184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</si>
  <si>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</si>
  <si>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</si>
  <si>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</si>
  <si>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</si>
  <si>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124+907++872</t>
  </si>
  <si>
    <t>Приложение №1.1.3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</si>
</sst>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6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2">
    <xf numFmtId="0" fontId="0" fillId="0" borderId="0"/>
    <xf numFmtId="0" fontId="13" fillId="0" borderId="0"/>
    <xf numFmtId="0" fontId="2" fillId="0" borderId="0"/>
    <xf numFmtId="0" fontId="18" fillId="0" borderId="0"/>
    <xf numFmtId="0" fontId="21" fillId="0" borderId="0" applyFill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166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7" fontId="26" fillId="0" borderId="0" applyBorder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7" fillId="14" borderId="16" applyNumberFormat="0" applyAlignment="0" applyProtection="0"/>
    <xf numFmtId="0" fontId="28" fillId="27" borderId="17" applyNumberFormat="0" applyAlignment="0" applyProtection="0"/>
    <xf numFmtId="0" fontId="29" fillId="27" borderId="16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8" applyNumberFormat="0" applyFill="0" applyAlignment="0" applyProtection="0"/>
    <xf numFmtId="0" fontId="32" fillId="0" borderId="19" applyNumberFormat="0" applyFill="0" applyAlignment="0" applyProtection="0"/>
    <xf numFmtId="0" fontId="33" fillId="0" borderId="20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1" applyNumberFormat="0" applyFill="0" applyAlignment="0" applyProtection="0"/>
    <xf numFmtId="0" fontId="35" fillId="28" borderId="22" applyNumberFormat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3" fillId="0" borderId="0"/>
    <xf numFmtId="0" fontId="13" fillId="0" borderId="0"/>
    <xf numFmtId="0" fontId="18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39" fillId="0" borderId="0"/>
    <xf numFmtId="0" fontId="13" fillId="0" borderId="0"/>
    <xf numFmtId="0" fontId="39" fillId="0" borderId="0"/>
    <xf numFmtId="0" fontId="18" fillId="0" borderId="0"/>
    <xf numFmtId="0" fontId="41" fillId="0" borderId="0"/>
    <xf numFmtId="0" fontId="18" fillId="0" borderId="0"/>
    <xf numFmtId="0" fontId="18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4" fillId="10" borderId="0" applyNumberFormat="0" applyBorder="0" applyAlignment="0" applyProtection="0"/>
    <xf numFmtId="0" fontId="45" fillId="0" borderId="0" applyNumberFormat="0" applyFill="0" applyBorder="0" applyAlignment="0" applyProtection="0"/>
    <xf numFmtId="0" fontId="13" fillId="30" borderId="2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4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0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1" borderId="0" applyNumberFormat="0" applyBorder="0" applyAlignment="0" applyProtection="0"/>
  </cellStyleXfs>
  <cellXfs count="80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2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right"/>
    </xf>
    <xf numFmtId="1" fontId="12" fillId="0" borderId="1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/>
    </xf>
    <xf numFmtId="0" fontId="14" fillId="5" borderId="2" xfId="2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vertical="center" wrapText="1"/>
    </xf>
    <xf numFmtId="0" fontId="15" fillId="6" borderId="2" xfId="2" applyFont="1" applyFill="1" applyBorder="1"/>
    <xf numFmtId="0" fontId="16" fillId="6" borderId="2" xfId="2" applyFont="1" applyFill="1" applyBorder="1" applyAlignment="1">
      <alignment horizontal="left" wrapText="1"/>
    </xf>
    <xf numFmtId="0" fontId="17" fillId="7" borderId="2" xfId="0" applyFont="1" applyFill="1" applyBorder="1" applyAlignment="1">
      <alignment vertical="center" wrapText="1"/>
    </xf>
    <xf numFmtId="164" fontId="7" fillId="6" borderId="2" xfId="0" applyNumberFormat="1" applyFont="1" applyFill="1" applyBorder="1" applyAlignment="1">
      <alignment vertical="center" wrapText="1"/>
    </xf>
    <xf numFmtId="165" fontId="7" fillId="7" borderId="2" xfId="0" applyNumberFormat="1" applyFont="1" applyFill="1" applyBorder="1" applyAlignment="1">
      <alignment horizontal="center" vertical="center" wrapText="1"/>
    </xf>
    <xf numFmtId="165" fontId="7" fillId="6" borderId="2" xfId="0" applyNumberFormat="1" applyFont="1" applyFill="1" applyBorder="1" applyAlignment="1">
      <alignment vertical="center" wrapText="1"/>
    </xf>
    <xf numFmtId="49" fontId="9" fillId="7" borderId="2" xfId="0" applyNumberFormat="1" applyFont="1" applyFill="1" applyBorder="1" applyAlignment="1">
      <alignment horizontal="center" vertical="center"/>
    </xf>
    <xf numFmtId="164" fontId="7" fillId="7" borderId="2" xfId="0" applyNumberFormat="1" applyFont="1" applyFill="1" applyBorder="1" applyAlignment="1">
      <alignment vertical="center" wrapText="1"/>
    </xf>
    <xf numFmtId="165" fontId="7" fillId="7" borderId="2" xfId="0" applyNumberFormat="1" applyFont="1" applyFill="1" applyBorder="1" applyAlignment="1">
      <alignment vertical="center" wrapText="1"/>
    </xf>
    <xf numFmtId="0" fontId="3" fillId="7" borderId="2" xfId="0" applyFont="1" applyFill="1" applyBorder="1"/>
    <xf numFmtId="0" fontId="14" fillId="0" borderId="2" xfId="2" applyFont="1" applyFill="1" applyBorder="1" applyAlignment="1">
      <alignment vertical="center" wrapText="1"/>
    </xf>
    <xf numFmtId="0" fontId="17" fillId="7" borderId="2" xfId="1" applyFont="1" applyFill="1" applyBorder="1" applyAlignment="1">
      <alignment vertical="center" wrapText="1"/>
    </xf>
    <xf numFmtId="41" fontId="7" fillId="7" borderId="2" xfId="0" applyNumberFormat="1" applyFont="1" applyFill="1" applyBorder="1" applyAlignment="1">
      <alignment vertical="center" wrapText="1"/>
    </xf>
    <xf numFmtId="0" fontId="17" fillId="0" borderId="2" xfId="1" applyFont="1" applyFill="1" applyBorder="1" applyAlignment="1">
      <alignment vertical="center" wrapText="1"/>
    </xf>
    <xf numFmtId="0" fontId="3" fillId="0" borderId="2" xfId="0" applyFont="1" applyFill="1" applyBorder="1"/>
    <xf numFmtId="0" fontId="14" fillId="8" borderId="2" xfId="2" applyFont="1" applyFill="1" applyBorder="1" applyAlignment="1">
      <alignment horizontal="left" wrapText="1"/>
    </xf>
    <xf numFmtId="0" fontId="19" fillId="0" borderId="2" xfId="3" applyFont="1" applyFill="1" applyBorder="1"/>
    <xf numFmtId="164" fontId="7" fillId="8" borderId="2" xfId="0" applyNumberFormat="1" applyFont="1" applyFill="1" applyBorder="1"/>
    <xf numFmtId="165" fontId="7" fillId="8" borderId="2" xfId="0" applyNumberFormat="1" applyFont="1" applyFill="1" applyBorder="1"/>
    <xf numFmtId="0" fontId="20" fillId="6" borderId="2" xfId="3" applyFont="1" applyFill="1" applyBorder="1"/>
    <xf numFmtId="164" fontId="7" fillId="7" borderId="2" xfId="0" applyNumberFormat="1" applyFont="1" applyFill="1" applyBorder="1"/>
    <xf numFmtId="165" fontId="7" fillId="7" borderId="2" xfId="0" applyNumberFormat="1" applyFont="1" applyFill="1" applyBorder="1"/>
    <xf numFmtId="164" fontId="6" fillId="0" borderId="0" xfId="0" applyNumberFormat="1" applyFont="1" applyFill="1"/>
    <xf numFmtId="164" fontId="9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5" xfId="0" applyFont="1" applyFill="1" applyBorder="1" applyAlignment="1">
      <alignment horizontal="center" vertical="center" textRotation="90" wrapText="1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52" fillId="0" borderId="0" xfId="0" applyFont="1" applyFill="1" applyAlignment="1">
      <alignment horizontal="center" vertical="center"/>
    </xf>
  </cellXfs>
  <cellStyles count="122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2" xfId="61"/>
    <cellStyle name="Обычный 2 2" xfId="62"/>
    <cellStyle name="Обычный 2 2 2" xfId="63"/>
    <cellStyle name="Обычный 2 3" xfId="2"/>
    <cellStyle name="Обычный 2 4" xfId="64"/>
    <cellStyle name="Обычный 2 5" xfId="65"/>
    <cellStyle name="Обычный 2_Мет.констр.2009-мои расчеты" xfId="66"/>
    <cellStyle name="Обычный 20" xfId="67"/>
    <cellStyle name="Обычный 22" xfId="68"/>
    <cellStyle name="Обычный 23" xfId="69"/>
    <cellStyle name="Обычный 24" xfId="70"/>
    <cellStyle name="Обычный 25" xfId="71"/>
    <cellStyle name="Обычный 26" xfId="72"/>
    <cellStyle name="Обычный 27" xfId="73"/>
    <cellStyle name="Обычный 28" xfId="74"/>
    <cellStyle name="Обычный 3" xfId="75"/>
    <cellStyle name="Обычный 3 2" xfId="76"/>
    <cellStyle name="Обычный 3 2 2" xfId="77"/>
    <cellStyle name="Обычный 4" xfId="78"/>
    <cellStyle name="Обычный 4 2" xfId="79"/>
    <cellStyle name="Обычный 4_Отдел_цен_-_центр_здоровья_-_отдельные_услуги_2011(1)" xfId="80"/>
    <cellStyle name="Обычный 5" xfId="81"/>
    <cellStyle name="Обычный 5 2" xfId="82"/>
    <cellStyle name="Обычный 5 3" xfId="3"/>
    <cellStyle name="Обычный 6" xfId="83"/>
    <cellStyle name="Обычный 6 2" xfId="84"/>
    <cellStyle name="Обычный 6_Акимов Нов.КСГ ТРАВМА с соц.протезом" xfId="85"/>
    <cellStyle name="Обычный 7" xfId="86"/>
    <cellStyle name="Обычный 8" xfId="87"/>
    <cellStyle name="Обычный 9" xfId="88"/>
    <cellStyle name="Обычный 9 2" xfId="89"/>
    <cellStyle name="Обычный 9 2 2" xfId="90"/>
    <cellStyle name="Обычный 9 3" xfId="91"/>
    <cellStyle name="Обычный_форма4(нов.)" xfId="1"/>
    <cellStyle name="Плохой 2" xfId="92"/>
    <cellStyle name="Пояснение 2" xfId="93"/>
    <cellStyle name="Примечание 2" xfId="94"/>
    <cellStyle name="Процентный 2" xfId="95"/>
    <cellStyle name="Процентный 2 2" xfId="96"/>
    <cellStyle name="Процентный 3" xfId="97"/>
    <cellStyle name="Связанная ячейка 2" xfId="98"/>
    <cellStyle name="Стиль 1" xfId="99"/>
    <cellStyle name="Текст предупреждения 2" xfId="100"/>
    <cellStyle name="Тысячи [0]_Лист17" xfId="101"/>
    <cellStyle name="Тысячи_Лист17" xfId="102"/>
    <cellStyle name="Финансовый 10" xfId="103"/>
    <cellStyle name="Финансовый 2" xfId="104"/>
    <cellStyle name="Финансовый 2 2" xfId="105"/>
    <cellStyle name="Финансовый 2 3" xfId="106"/>
    <cellStyle name="Финансовый 21" xfId="107"/>
    <cellStyle name="Финансовый 3" xfId="108"/>
    <cellStyle name="Финансовый 3 2" xfId="109"/>
    <cellStyle name="Финансовый 4" xfId="110"/>
    <cellStyle name="Финансовый 4 2" xfId="111"/>
    <cellStyle name="Финансовый 5" xfId="112"/>
    <cellStyle name="Финансовый 5 2" xfId="113"/>
    <cellStyle name="Финансовый 5 3" xfId="114"/>
    <cellStyle name="Финансовый 6" xfId="115"/>
    <cellStyle name="Финансовый 6 2" xfId="116"/>
    <cellStyle name="Финансовый 6 3" xfId="117"/>
    <cellStyle name="Финансовый 7" xfId="118"/>
    <cellStyle name="Финансовый 8" xfId="119"/>
    <cellStyle name="Финансовый 9" xfId="120"/>
    <cellStyle name="Хороший 2" xfId="12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0%20&#1050;&#1086;&#1084;&#1080;&#1089;&#1089;&#1080;&#1103;%20&#1087;&#1086;%20&#1088;&#1072;&#1079;&#1088;&#1072;&#1073;&#1086;&#1090;&#1082;&#1077;%20&#1058;&#1055;&#1054;&#1052;&#1057;%20&#1085;&#1072;%202020%20&#1075;&#1086;&#1076;/&#1055;&#1088;&#1086;&#1090;&#1086;&#1082;&#1086;&#1083;%20&#8470;14/&#1056;&#1072;&#1073;&#1086;&#1095;&#1080;&#1081;%20&#1084;&#1072;&#1090;&#1077;&#1088;&#1080;&#1072;&#1083;/Analiz_MO_&#1103;&#1085;&#1074;-&#1080;&#1102;&#1083;&#1100;%202020_&#1087;&#1088;13_%20&#1050;&#1072;&#1090;&#1103;%20&#1092;&#1072;&#1082;&#1090;_&#1080;&#1102;&#1085;&#1100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72;&#1085;&#1072;&#1083;&#1080;&#1079;%20&#1091;&#1079;&#1080;%20&#1101;&#1085;&#1076;&#1086;&#1089;&#1082;&#1086;&#1087;&#1080;&#1103;%20%20&#1082;&#1086;&#1074;&#1080;&#1076;%20&#1088;&#1072;&#1073;&#1086;&#1095;&#1072;&#1103;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5_2021_V%20&#1052;&#1054;%20&#1080;%20&#1057;&#1052;&#1054;/&#1056;&#1072;&#1073;&#1086;&#1095;&#1080;&#1081;%20&#1084;&#1072;&#1090;&#1077;&#1088;&#1080;&#1072;&#1083;/&#1092;&#1072;&#1082;&#1090;/&#1092;&#1072;&#1082;&#1090;%20&#1086;&#1073;&#1098;&#1077;&#1084;&#1099;/&#1059;&#1085;&#1080;&#1092;&#1080;&#1094;&#1080;&#1088;&#1086;&#1074;&#1072;&#1085;&#1085;&#1072;&#1103;%20&#1092;&#1086;&#1088;&#1084;&#1072;%20(&#1074;%20&#1088;&#1072;&#1079;&#1088;&#1077;&#1079;&#1077;%20&#1057;&#1052;&#1054;)6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1_&#1056;&#1072;&#1089;&#1087;&#1088;&#1077;&#1076;&#1077;&#1083;&#1077;&#1085;&#1080;&#1077;_&#1057;&#1052;&#1054;/4_&#1055;&#1088;_5_&#1086;&#1090;%2000.03.2021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№13_2020"/>
      <sheetName val="1кв_2020"/>
      <sheetName val="2кв_2020"/>
      <sheetName val="3кв_2020"/>
      <sheetName val="4кв_2020"/>
      <sheetName val="ФАКТ_июнь"/>
      <sheetName val="62"/>
      <sheetName val="июнь (2)"/>
      <sheetName val="июнь"/>
      <sheetName val="ПРОФ_ВСЕГО_план_6мес"/>
      <sheetName val="ПРОФ_ВСЕГО_план_7_9мес "/>
      <sheetName val="ПРОФ_ВСЕГО_план_9мес"/>
      <sheetName val="ПРОФ_ВСЕГО_план_7мес"/>
      <sheetName val="ПРОФ_ВСЕГО"/>
      <sheetName val="ПРОФ_разовые"/>
      <sheetName val="ПРОФ_иные"/>
      <sheetName val="ПОС.для дисп набл"/>
      <sheetName val="ФАП_план_7_9мес"/>
      <sheetName val="ФАП_план_6мес"/>
      <sheetName val="ФАП_план_9мес"/>
      <sheetName val="ФАП_план_7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план_7мес"/>
      <sheetName val="Стом_план_6мес"/>
      <sheetName val="Стом_план_7_9мес"/>
      <sheetName val="Стом_план_9мес"/>
      <sheetName val="Стом_АПП"/>
      <sheetName val="РЕИСТР_ЭЛ_АКТИВ_план7мес"/>
      <sheetName val="РЕИСТР_ЭЛ_АКТИВ_план9мес"/>
      <sheetName val="РЕИСТР_ЭЛ_АКТИВ_план7_9мес"/>
      <sheetName val="РЕИСТР_ЭЛ_АКТИВ_план6мес"/>
      <sheetName val="РЕИСТР_ЭЛ_АКТИВ"/>
      <sheetName val="НМП_план_7мес"/>
      <sheetName val="НМП_план_7_9мес"/>
      <sheetName val="НМП_план_9мес"/>
      <sheetName val="НМП_план_6мес "/>
      <sheetName val="НМП"/>
      <sheetName val="Заболевания_план_7мес"/>
      <sheetName val="Заболевания_план_7_9мес"/>
      <sheetName val="Заболевания_план_9мес"/>
      <sheetName val="Заболевания_план_6мес"/>
      <sheetName val="Заболевания"/>
      <sheetName val="КТ"/>
      <sheetName val="КТ_оргонов_систем_6мес"/>
      <sheetName val="КТ_оргонов_9мес"/>
      <sheetName val="КТ_оргонов_7_9мес"/>
      <sheetName val="КТ_оргонов_7мес"/>
      <sheetName val="КТ_оргонов_систем_направлен7м"/>
      <sheetName val="КТ_оргонов_систем_направления6м"/>
      <sheetName val="МРТ"/>
      <sheetName val="МРТ_направл_6мес"/>
      <sheetName val="МРТ_план_7_9мес"/>
      <sheetName val="МРТ_направл_7мес"/>
      <sheetName val="МРТ_план_6мес"/>
      <sheetName val="МРТ_план_9мес"/>
      <sheetName val="МРТ_план_7мес"/>
      <sheetName val="УЗИ _ССС_план_9мес"/>
      <sheetName val="УЗИ _ССС_план_7мес"/>
      <sheetName val="УЗИ _ССС_план_7_9мес"/>
      <sheetName val="УЗИ _ССС_план 6 мес"/>
      <sheetName val="УЗИ _ССС_направ_6мес"/>
      <sheetName val="УЗИ _ССС"/>
      <sheetName val="Эндоскопия_план_6мес"/>
      <sheetName val="Эндоскопия_план_7_9мес"/>
      <sheetName val="Эндоскопия_план_7мес"/>
      <sheetName val="Эндоскопия_план_9мес"/>
      <sheetName val="Эндоскопия_направл_6мес"/>
      <sheetName val="Эндоскопия"/>
      <sheetName val="COVID-19_план_7_9мес"/>
      <sheetName val="COVID-19_план_6 мес"/>
      <sheetName val="COVID-19_план_9мес"/>
      <sheetName val="COVID-19_план_7мес"/>
      <sheetName val="COVID-19"/>
      <sheetName val="Молекулярно_генетическое иссл."/>
      <sheetName val="КС"/>
      <sheetName val="КС_план_7_9мес"/>
      <sheetName val="КС_план_7мес"/>
      <sheetName val="КС_план_полугод."/>
      <sheetName val="КС_план_6мес"/>
      <sheetName val="КС_план_9мес"/>
      <sheetName val="ДС"/>
      <sheetName val="ДС_план_полугод."/>
      <sheetName val="ДС_план_7_9мес"/>
      <sheetName val="ДС_план_7мес"/>
      <sheetName val="ДС_план_9мес"/>
      <sheetName val="ДС_план_6мес"/>
      <sheetName val="ДС реабилитация_7_9 мес"/>
      <sheetName val="ДС реабилитация_6мес"/>
      <sheetName val="ДС реабилитация"/>
      <sheetName val="СМП"/>
      <sheetName val="СМП_план_6мес"/>
      <sheetName val="СМП_план_7мес"/>
      <sheetName val="СМП_план_9мес"/>
      <sheetName val="СМП_план_7_9мес"/>
    </sheetNames>
    <sheetDataSet>
      <sheetData sheetId="0"/>
      <sheetData sheetId="1">
        <row r="24">
          <cell r="F24">
            <v>1</v>
          </cell>
        </row>
      </sheetData>
      <sheetData sheetId="2">
        <row r="12">
          <cell r="BA12">
            <v>3779</v>
          </cell>
          <cell r="BB12">
            <v>0</v>
          </cell>
          <cell r="BC12">
            <v>2309</v>
          </cell>
          <cell r="BD12">
            <v>0</v>
          </cell>
          <cell r="BE12">
            <v>0</v>
          </cell>
        </row>
        <row r="13">
          <cell r="BA13">
            <v>458</v>
          </cell>
          <cell r="BB13">
            <v>0</v>
          </cell>
          <cell r="BC13">
            <v>5</v>
          </cell>
          <cell r="BD13">
            <v>0</v>
          </cell>
          <cell r="BE13">
            <v>0</v>
          </cell>
        </row>
        <row r="14">
          <cell r="BA14">
            <v>1632</v>
          </cell>
          <cell r="BB14">
            <v>0</v>
          </cell>
          <cell r="BC14">
            <v>1641</v>
          </cell>
          <cell r="BD14">
            <v>12</v>
          </cell>
          <cell r="BE14">
            <v>35</v>
          </cell>
        </row>
        <row r="15">
          <cell r="BA15">
            <v>1214</v>
          </cell>
          <cell r="BB15">
            <v>0</v>
          </cell>
          <cell r="BC15">
            <v>57</v>
          </cell>
          <cell r="BD15">
            <v>0</v>
          </cell>
          <cell r="BE15">
            <v>0</v>
          </cell>
        </row>
        <row r="16"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  <row r="19">
          <cell r="BA19">
            <v>1368</v>
          </cell>
          <cell r="BB19">
            <v>0</v>
          </cell>
          <cell r="BC19">
            <v>2025</v>
          </cell>
          <cell r="BD19">
            <v>0</v>
          </cell>
          <cell r="BE19">
            <v>0</v>
          </cell>
        </row>
        <row r="20">
          <cell r="BA20">
            <v>146</v>
          </cell>
          <cell r="BB20">
            <v>0</v>
          </cell>
          <cell r="BC20">
            <v>45</v>
          </cell>
          <cell r="BD20">
            <v>0</v>
          </cell>
          <cell r="BE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</row>
        <row r="22">
          <cell r="BA22">
            <v>4359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</row>
        <row r="28">
          <cell r="BA28">
            <v>487</v>
          </cell>
          <cell r="BB28">
            <v>0</v>
          </cell>
          <cell r="BC28">
            <v>814</v>
          </cell>
          <cell r="BD28">
            <v>15</v>
          </cell>
          <cell r="BE28">
            <v>20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6">
          <cell r="BA36">
            <v>1102</v>
          </cell>
          <cell r="BB36">
            <v>0</v>
          </cell>
          <cell r="BC36">
            <v>1219</v>
          </cell>
          <cell r="BD36">
            <v>0</v>
          </cell>
          <cell r="BE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BA41">
            <v>2100</v>
          </cell>
          <cell r="BB41">
            <v>0</v>
          </cell>
          <cell r="BC41">
            <v>17</v>
          </cell>
          <cell r="BD41">
            <v>0</v>
          </cell>
          <cell r="BE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BA43">
            <v>1427</v>
          </cell>
          <cell r="BB43">
            <v>0</v>
          </cell>
          <cell r="BC43">
            <v>200</v>
          </cell>
          <cell r="BD43">
            <v>0</v>
          </cell>
          <cell r="BE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BA49">
            <v>999</v>
          </cell>
          <cell r="BB49">
            <v>0</v>
          </cell>
          <cell r="BC49">
            <v>55</v>
          </cell>
          <cell r="BD49">
            <v>0</v>
          </cell>
          <cell r="BE49">
            <v>0</v>
          </cell>
        </row>
        <row r="50">
          <cell r="BA50">
            <v>726</v>
          </cell>
          <cell r="BB50">
            <v>0</v>
          </cell>
          <cell r="BC50">
            <v>546</v>
          </cell>
          <cell r="BD50">
            <v>0</v>
          </cell>
          <cell r="BE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</row>
        <row r="60">
          <cell r="BA60">
            <v>653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2"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</row>
        <row r="63">
          <cell r="BA63">
            <v>138</v>
          </cell>
          <cell r="BB63">
            <v>0</v>
          </cell>
          <cell r="BC63">
            <v>0</v>
          </cell>
          <cell r="BD63">
            <v>600</v>
          </cell>
          <cell r="BE63">
            <v>250</v>
          </cell>
        </row>
        <row r="64"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8">
          <cell r="BA68">
            <v>290</v>
          </cell>
          <cell r="BB68">
            <v>0</v>
          </cell>
          <cell r="BC68">
            <v>500</v>
          </cell>
          <cell r="BD68">
            <v>0</v>
          </cell>
          <cell r="BE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</row>
        <row r="71">
          <cell r="BA71">
            <v>349</v>
          </cell>
          <cell r="BB71">
            <v>0</v>
          </cell>
          <cell r="BC71">
            <v>1820</v>
          </cell>
          <cell r="BD71">
            <v>1000</v>
          </cell>
          <cell r="BE71">
            <v>300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</row>
        <row r="73"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BA90">
            <v>363</v>
          </cell>
          <cell r="BB90">
            <v>0</v>
          </cell>
          <cell r="BC90">
            <v>50</v>
          </cell>
          <cell r="BD90">
            <v>10</v>
          </cell>
          <cell r="BE90">
            <v>10</v>
          </cell>
        </row>
        <row r="91">
          <cell r="BA91">
            <v>477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8"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</row>
      </sheetData>
      <sheetData sheetId="3">
        <row r="12">
          <cell r="BG12">
            <v>943</v>
          </cell>
        </row>
      </sheetData>
      <sheetData sheetId="4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5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6">
        <row r="57">
          <cell r="BA57">
            <v>0</v>
          </cell>
        </row>
        <row r="59">
          <cell r="BA59">
            <v>0</v>
          </cell>
          <cell r="BC59">
            <v>0</v>
          </cell>
          <cell r="BD59">
            <v>0</v>
          </cell>
          <cell r="BE59">
            <v>0</v>
          </cell>
        </row>
      </sheetData>
      <sheetData sheetId="7"/>
      <sheetData sheetId="8">
        <row r="107">
          <cell r="BF107">
            <v>6373</v>
          </cell>
        </row>
      </sheetData>
      <sheetData sheetId="9">
        <row r="56">
          <cell r="BA56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ССС"/>
      <sheetName val="УЗИ _эхокардиография"/>
      <sheetName val="Эндоскопия"/>
      <sheetName val="COVID-19"/>
      <sheetName val="Гистологи.исслед."/>
      <sheetName val="V_МО_21"/>
      <sheetName val="V 1_кв_21"/>
      <sheetName val="КТ_анализ"/>
      <sheetName val="МРТ_анализ  с учетом амб услов"/>
      <sheetName val="Свод"/>
      <sheetName val=" тарифы"/>
      <sheetName val="Коронарография"/>
      <sheetName val="кс"/>
    </sheetNames>
    <sheetDataSet>
      <sheetData sheetId="0"/>
      <sheetData sheetId="1"/>
      <sheetData sheetId="2"/>
      <sheetData sheetId="3"/>
      <sheetData sheetId="4"/>
      <sheetData sheetId="5">
        <row r="17">
          <cell r="BA17">
            <v>1281</v>
          </cell>
          <cell r="BB17">
            <v>400</v>
          </cell>
          <cell r="BC17">
            <v>50</v>
          </cell>
          <cell r="BD17">
            <v>100</v>
          </cell>
        </row>
        <row r="18">
          <cell r="BA18">
            <v>135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589</v>
          </cell>
          <cell r="BB19">
            <v>3250</v>
          </cell>
          <cell r="BC19">
            <v>5</v>
          </cell>
          <cell r="BD19">
            <v>12</v>
          </cell>
        </row>
        <row r="20">
          <cell r="BA20">
            <v>622</v>
          </cell>
          <cell r="BB20">
            <v>100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1870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110</v>
          </cell>
          <cell r="BB24">
            <v>5246</v>
          </cell>
          <cell r="BC24">
            <v>0</v>
          </cell>
          <cell r="BD24">
            <v>0</v>
          </cell>
        </row>
        <row r="25">
          <cell r="BA25">
            <v>4026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2196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926</v>
          </cell>
          <cell r="BB32">
            <v>29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1098</v>
          </cell>
          <cell r="BB40">
            <v>200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3726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708</v>
          </cell>
          <cell r="BB47">
            <v>220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503</v>
          </cell>
          <cell r="BB53">
            <v>55</v>
          </cell>
          <cell r="BC53">
            <v>0</v>
          </cell>
          <cell r="BD53">
            <v>0</v>
          </cell>
        </row>
        <row r="54">
          <cell r="BA54">
            <v>366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982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99</v>
          </cell>
          <cell r="BB68">
            <v>0</v>
          </cell>
          <cell r="BC68">
            <v>550</v>
          </cell>
          <cell r="BD68">
            <v>200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124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238</v>
          </cell>
          <cell r="BB76">
            <v>3020</v>
          </cell>
          <cell r="BC76">
            <v>1000</v>
          </cell>
          <cell r="BD76">
            <v>300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421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73</v>
          </cell>
          <cell r="BB93">
            <v>0</v>
          </cell>
          <cell r="BC93">
            <v>100</v>
          </cell>
          <cell r="BD93">
            <v>200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1169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6">
        <row r="17">
          <cell r="BA17">
            <v>320</v>
          </cell>
          <cell r="BB17">
            <v>100</v>
          </cell>
          <cell r="BC17">
            <v>13</v>
          </cell>
          <cell r="BD17">
            <v>25</v>
          </cell>
        </row>
        <row r="18">
          <cell r="BA18">
            <v>34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147</v>
          </cell>
          <cell r="BB19">
            <v>813</v>
          </cell>
          <cell r="BC19">
            <v>1</v>
          </cell>
          <cell r="BD19">
            <v>3</v>
          </cell>
        </row>
        <row r="20">
          <cell r="BA20">
            <v>622</v>
          </cell>
          <cell r="BB20">
            <v>25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468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28</v>
          </cell>
          <cell r="BB24">
            <v>1312</v>
          </cell>
          <cell r="BC24">
            <v>0</v>
          </cell>
          <cell r="BD24">
            <v>0</v>
          </cell>
        </row>
        <row r="25">
          <cell r="BA25">
            <v>1007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549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232</v>
          </cell>
          <cell r="BB32">
            <v>7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373</v>
          </cell>
          <cell r="BB40">
            <v>50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932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222</v>
          </cell>
          <cell r="BB47">
            <v>55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126</v>
          </cell>
          <cell r="BB53">
            <v>14</v>
          </cell>
          <cell r="BC53">
            <v>0</v>
          </cell>
          <cell r="BD53">
            <v>0</v>
          </cell>
        </row>
        <row r="54">
          <cell r="BA54">
            <v>366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246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25</v>
          </cell>
          <cell r="BB68">
            <v>0</v>
          </cell>
          <cell r="BC68">
            <v>138</v>
          </cell>
          <cell r="BD68">
            <v>50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59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60</v>
          </cell>
          <cell r="BB76">
            <v>755</v>
          </cell>
          <cell r="BC76">
            <v>250</v>
          </cell>
          <cell r="BD76">
            <v>75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105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18</v>
          </cell>
          <cell r="BB93">
            <v>0</v>
          </cell>
          <cell r="BC93">
            <v>25</v>
          </cell>
          <cell r="BD93">
            <v>50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  <row r="107">
          <cell r="BA107">
            <v>292</v>
          </cell>
          <cell r="BB107">
            <v>0</v>
          </cell>
          <cell r="BC107">
            <v>0</v>
          </cell>
          <cell r="BD107">
            <v>0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7">
          <cell r="D17">
            <v>10147</v>
          </cell>
          <cell r="BA17">
            <v>311</v>
          </cell>
          <cell r="BB17">
            <v>45</v>
          </cell>
          <cell r="BC17">
            <v>0</v>
          </cell>
          <cell r="BD17">
            <v>0</v>
          </cell>
        </row>
        <row r="18">
          <cell r="BA18">
            <v>63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23</v>
          </cell>
          <cell r="BB19">
            <v>0</v>
          </cell>
          <cell r="BC19">
            <v>0</v>
          </cell>
          <cell r="BD19">
            <v>0</v>
          </cell>
        </row>
        <row r="20">
          <cell r="BA20">
            <v>622</v>
          </cell>
          <cell r="BB20">
            <v>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552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100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1121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481</v>
          </cell>
          <cell r="BB40">
            <v>4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60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443</v>
          </cell>
          <cell r="BB47">
            <v>4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92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366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132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38</v>
          </cell>
          <cell r="BB68">
            <v>0</v>
          </cell>
          <cell r="BC68">
            <v>110</v>
          </cell>
          <cell r="BD68">
            <v>31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124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43</v>
          </cell>
          <cell r="BB76">
            <v>345</v>
          </cell>
          <cell r="BC76">
            <v>202</v>
          </cell>
          <cell r="BD76">
            <v>66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91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18</v>
          </cell>
          <cell r="BB93">
            <v>0</v>
          </cell>
          <cell r="BC93">
            <v>0</v>
          </cell>
          <cell r="BD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7">
          <cell r="BA17">
            <v>0</v>
          </cell>
          <cell r="BB17">
            <v>0</v>
          </cell>
          <cell r="BC17">
            <v>0</v>
          </cell>
          <cell r="BD17">
            <v>0</v>
          </cell>
        </row>
        <row r="18">
          <cell r="BA18">
            <v>0</v>
          </cell>
          <cell r="BB18">
            <v>0</v>
          </cell>
          <cell r="BC18">
            <v>0</v>
          </cell>
          <cell r="BD18">
            <v>0</v>
          </cell>
        </row>
        <row r="19">
          <cell r="BA19">
            <v>0</v>
          </cell>
          <cell r="BB19">
            <v>0</v>
          </cell>
          <cell r="BC19">
            <v>0</v>
          </cell>
          <cell r="BD19">
            <v>0</v>
          </cell>
        </row>
        <row r="20">
          <cell r="BA20">
            <v>13</v>
          </cell>
          <cell r="BB20">
            <v>0</v>
          </cell>
          <cell r="BC20">
            <v>0</v>
          </cell>
          <cell r="BD20">
            <v>0</v>
          </cell>
        </row>
        <row r="21">
          <cell r="BA21">
            <v>0</v>
          </cell>
          <cell r="BB21">
            <v>0</v>
          </cell>
          <cell r="BC21">
            <v>0</v>
          </cell>
          <cell r="BD21">
            <v>0</v>
          </cell>
        </row>
        <row r="23">
          <cell r="BA23">
            <v>0</v>
          </cell>
          <cell r="BB23">
            <v>0</v>
          </cell>
          <cell r="BC23">
            <v>0</v>
          </cell>
          <cell r="BD23">
            <v>0</v>
          </cell>
        </row>
        <row r="24">
          <cell r="BA24">
            <v>0</v>
          </cell>
          <cell r="BB24">
            <v>0</v>
          </cell>
          <cell r="BC24">
            <v>0</v>
          </cell>
          <cell r="BD24">
            <v>0</v>
          </cell>
        </row>
        <row r="25">
          <cell r="BA25">
            <v>0</v>
          </cell>
          <cell r="BB25">
            <v>0</v>
          </cell>
          <cell r="BC25">
            <v>0</v>
          </cell>
          <cell r="BD25">
            <v>0</v>
          </cell>
        </row>
        <row r="26">
          <cell r="BA26">
            <v>0</v>
          </cell>
          <cell r="BB26">
            <v>0</v>
          </cell>
          <cell r="BC26">
            <v>0</v>
          </cell>
          <cell r="BD26">
            <v>0</v>
          </cell>
        </row>
        <row r="27">
          <cell r="BA27">
            <v>0</v>
          </cell>
          <cell r="BB27">
            <v>0</v>
          </cell>
          <cell r="BC27">
            <v>0</v>
          </cell>
          <cell r="BD27">
            <v>0</v>
          </cell>
        </row>
        <row r="28">
          <cell r="BA28">
            <v>0</v>
          </cell>
          <cell r="BB28">
            <v>0</v>
          </cell>
          <cell r="BC28">
            <v>0</v>
          </cell>
          <cell r="BD28">
            <v>0</v>
          </cell>
        </row>
        <row r="30">
          <cell r="BA30">
            <v>0</v>
          </cell>
          <cell r="BB30">
            <v>0</v>
          </cell>
          <cell r="BC30">
            <v>0</v>
          </cell>
          <cell r="BD30">
            <v>0</v>
          </cell>
        </row>
        <row r="31">
          <cell r="BA31">
            <v>0</v>
          </cell>
          <cell r="BB31">
            <v>0</v>
          </cell>
          <cell r="BC31">
            <v>0</v>
          </cell>
          <cell r="BD31">
            <v>0</v>
          </cell>
        </row>
        <row r="32">
          <cell r="BA32">
            <v>0</v>
          </cell>
          <cell r="BB32">
            <v>0</v>
          </cell>
          <cell r="BC32">
            <v>0</v>
          </cell>
          <cell r="BD32">
            <v>0</v>
          </cell>
        </row>
        <row r="34">
          <cell r="BA34">
            <v>0</v>
          </cell>
          <cell r="BB34">
            <v>0</v>
          </cell>
          <cell r="BC34">
            <v>0</v>
          </cell>
          <cell r="BD34">
            <v>0</v>
          </cell>
        </row>
        <row r="35">
          <cell r="BA35">
            <v>0</v>
          </cell>
          <cell r="BB35">
            <v>0</v>
          </cell>
          <cell r="BC35">
            <v>0</v>
          </cell>
          <cell r="BD35">
            <v>0</v>
          </cell>
        </row>
        <row r="36">
          <cell r="BA36">
            <v>0</v>
          </cell>
          <cell r="BB36">
            <v>0</v>
          </cell>
          <cell r="BC36">
            <v>0</v>
          </cell>
          <cell r="BD36">
            <v>0</v>
          </cell>
        </row>
        <row r="37">
          <cell r="BA37">
            <v>0</v>
          </cell>
          <cell r="BB37">
            <v>0</v>
          </cell>
          <cell r="BC37">
            <v>0</v>
          </cell>
          <cell r="BD37">
            <v>0</v>
          </cell>
        </row>
        <row r="38">
          <cell r="BA38">
            <v>0</v>
          </cell>
          <cell r="BB38">
            <v>0</v>
          </cell>
          <cell r="BC38">
            <v>0</v>
          </cell>
          <cell r="BD38">
            <v>0</v>
          </cell>
        </row>
        <row r="39">
          <cell r="BA39">
            <v>0</v>
          </cell>
          <cell r="BB39">
            <v>0</v>
          </cell>
          <cell r="BC39">
            <v>0</v>
          </cell>
          <cell r="BD39">
            <v>0</v>
          </cell>
        </row>
        <row r="40">
          <cell r="BA40">
            <v>0</v>
          </cell>
          <cell r="BB40">
            <v>0</v>
          </cell>
          <cell r="BC40">
            <v>0</v>
          </cell>
          <cell r="BD40">
            <v>0</v>
          </cell>
        </row>
        <row r="41">
          <cell r="BA41">
            <v>0</v>
          </cell>
          <cell r="BB41">
            <v>0</v>
          </cell>
          <cell r="BC41">
            <v>0</v>
          </cell>
          <cell r="BD41">
            <v>0</v>
          </cell>
        </row>
        <row r="42">
          <cell r="BA42">
            <v>0</v>
          </cell>
          <cell r="BB42">
            <v>0</v>
          </cell>
          <cell r="BC42">
            <v>0</v>
          </cell>
          <cell r="BD42">
            <v>0</v>
          </cell>
        </row>
        <row r="43">
          <cell r="BA43">
            <v>0</v>
          </cell>
          <cell r="BB43">
            <v>0</v>
          </cell>
          <cell r="BC43">
            <v>0</v>
          </cell>
          <cell r="BD43">
            <v>0</v>
          </cell>
        </row>
        <row r="44">
          <cell r="BA44">
            <v>0</v>
          </cell>
          <cell r="BB44">
            <v>0</v>
          </cell>
          <cell r="BC44">
            <v>0</v>
          </cell>
          <cell r="BD44">
            <v>0</v>
          </cell>
        </row>
        <row r="45">
          <cell r="BA45">
            <v>0</v>
          </cell>
          <cell r="BB45">
            <v>0</v>
          </cell>
          <cell r="BC45">
            <v>0</v>
          </cell>
          <cell r="BD45">
            <v>0</v>
          </cell>
        </row>
        <row r="46">
          <cell r="BA46">
            <v>0</v>
          </cell>
          <cell r="BB46">
            <v>0</v>
          </cell>
          <cell r="BC46">
            <v>0</v>
          </cell>
          <cell r="BD46">
            <v>0</v>
          </cell>
        </row>
        <row r="47">
          <cell r="BA47">
            <v>0</v>
          </cell>
          <cell r="BB47">
            <v>0</v>
          </cell>
          <cell r="BC47">
            <v>0</v>
          </cell>
          <cell r="BD47">
            <v>0</v>
          </cell>
        </row>
        <row r="48">
          <cell r="BA48">
            <v>0</v>
          </cell>
          <cell r="BB48">
            <v>0</v>
          </cell>
          <cell r="BC48">
            <v>0</v>
          </cell>
          <cell r="BD48">
            <v>0</v>
          </cell>
        </row>
        <row r="49">
          <cell r="BA49">
            <v>0</v>
          </cell>
          <cell r="BB49">
            <v>0</v>
          </cell>
          <cell r="BC49">
            <v>0</v>
          </cell>
          <cell r="BD49">
            <v>0</v>
          </cell>
        </row>
        <row r="50">
          <cell r="BA50">
            <v>0</v>
          </cell>
          <cell r="BB50">
            <v>0</v>
          </cell>
          <cell r="BC50">
            <v>0</v>
          </cell>
          <cell r="BD50">
            <v>0</v>
          </cell>
        </row>
        <row r="51">
          <cell r="BA51">
            <v>0</v>
          </cell>
          <cell r="BB51">
            <v>0</v>
          </cell>
          <cell r="BC51">
            <v>0</v>
          </cell>
          <cell r="BD51">
            <v>0</v>
          </cell>
        </row>
        <row r="52">
          <cell r="BA52">
            <v>0</v>
          </cell>
          <cell r="BB52">
            <v>0</v>
          </cell>
          <cell r="BC52">
            <v>0</v>
          </cell>
          <cell r="BD52">
            <v>0</v>
          </cell>
        </row>
        <row r="53">
          <cell r="BA53">
            <v>0</v>
          </cell>
          <cell r="BB53">
            <v>0</v>
          </cell>
          <cell r="BC53">
            <v>0</v>
          </cell>
          <cell r="BD53">
            <v>0</v>
          </cell>
        </row>
        <row r="54">
          <cell r="BA54">
            <v>783</v>
          </cell>
          <cell r="BB54">
            <v>0</v>
          </cell>
          <cell r="BC54">
            <v>0</v>
          </cell>
          <cell r="BD54">
            <v>0</v>
          </cell>
        </row>
        <row r="55">
          <cell r="BA55">
            <v>0</v>
          </cell>
          <cell r="BB55">
            <v>0</v>
          </cell>
          <cell r="BC55">
            <v>0</v>
          </cell>
          <cell r="BD55">
            <v>0</v>
          </cell>
        </row>
        <row r="56">
          <cell r="BA56">
            <v>0</v>
          </cell>
          <cell r="BB56">
            <v>0</v>
          </cell>
          <cell r="BC56">
            <v>0</v>
          </cell>
          <cell r="BD56">
            <v>0</v>
          </cell>
        </row>
        <row r="57">
          <cell r="BA57">
            <v>0</v>
          </cell>
          <cell r="BB57">
            <v>0</v>
          </cell>
          <cell r="BC57">
            <v>0</v>
          </cell>
          <cell r="BD57">
            <v>0</v>
          </cell>
        </row>
        <row r="58">
          <cell r="BA58">
            <v>0</v>
          </cell>
          <cell r="BB58">
            <v>0</v>
          </cell>
          <cell r="BC58">
            <v>0</v>
          </cell>
          <cell r="BD58">
            <v>0</v>
          </cell>
        </row>
        <row r="61">
          <cell r="BA61">
            <v>0</v>
          </cell>
          <cell r="BB61">
            <v>0</v>
          </cell>
          <cell r="BC61">
            <v>0</v>
          </cell>
          <cell r="BD61">
            <v>0</v>
          </cell>
        </row>
        <row r="63">
          <cell r="BA63">
            <v>0</v>
          </cell>
          <cell r="BB63">
            <v>0</v>
          </cell>
          <cell r="BC63">
            <v>0</v>
          </cell>
          <cell r="BD63">
            <v>0</v>
          </cell>
        </row>
        <row r="65">
          <cell r="BA65">
            <v>0</v>
          </cell>
          <cell r="BB65">
            <v>0</v>
          </cell>
          <cell r="BC65">
            <v>0</v>
          </cell>
          <cell r="BD65">
            <v>0</v>
          </cell>
        </row>
        <row r="66">
          <cell r="BA66">
            <v>0</v>
          </cell>
          <cell r="BB66">
            <v>0</v>
          </cell>
          <cell r="BC66">
            <v>0</v>
          </cell>
          <cell r="BD66">
            <v>0</v>
          </cell>
        </row>
        <row r="67">
          <cell r="BA67">
            <v>0</v>
          </cell>
          <cell r="BB67">
            <v>0</v>
          </cell>
          <cell r="BC67">
            <v>0</v>
          </cell>
          <cell r="BD67">
            <v>0</v>
          </cell>
        </row>
        <row r="68">
          <cell r="BA68">
            <v>0</v>
          </cell>
          <cell r="BB68">
            <v>0</v>
          </cell>
          <cell r="BC68">
            <v>0</v>
          </cell>
          <cell r="BD68">
            <v>0</v>
          </cell>
        </row>
        <row r="69">
          <cell r="BA69">
            <v>0</v>
          </cell>
          <cell r="BB69">
            <v>0</v>
          </cell>
          <cell r="BC69">
            <v>0</v>
          </cell>
          <cell r="BD69">
            <v>0</v>
          </cell>
        </row>
        <row r="70">
          <cell r="BA70">
            <v>0</v>
          </cell>
          <cell r="BB70">
            <v>0</v>
          </cell>
          <cell r="BC70">
            <v>0</v>
          </cell>
          <cell r="BD70">
            <v>0</v>
          </cell>
        </row>
        <row r="72">
          <cell r="BA72">
            <v>0</v>
          </cell>
          <cell r="BB72">
            <v>0</v>
          </cell>
          <cell r="BC72">
            <v>0</v>
          </cell>
          <cell r="BD72">
            <v>0</v>
          </cell>
        </row>
        <row r="73">
          <cell r="BA73">
            <v>12</v>
          </cell>
          <cell r="BB73">
            <v>0</v>
          </cell>
          <cell r="BC73">
            <v>0</v>
          </cell>
          <cell r="BD73">
            <v>0</v>
          </cell>
        </row>
        <row r="74">
          <cell r="BA74">
            <v>0</v>
          </cell>
          <cell r="BB74">
            <v>0</v>
          </cell>
          <cell r="BC74">
            <v>0</v>
          </cell>
          <cell r="BD74">
            <v>0</v>
          </cell>
        </row>
        <row r="75">
          <cell r="BA75">
            <v>0</v>
          </cell>
          <cell r="BB75">
            <v>0</v>
          </cell>
          <cell r="BC75">
            <v>0</v>
          </cell>
          <cell r="BD75">
            <v>0</v>
          </cell>
        </row>
        <row r="76">
          <cell r="BA76">
            <v>0</v>
          </cell>
          <cell r="BB76">
            <v>0</v>
          </cell>
          <cell r="BC76">
            <v>0</v>
          </cell>
          <cell r="BD76">
            <v>0</v>
          </cell>
        </row>
        <row r="77">
          <cell r="BA77">
            <v>0</v>
          </cell>
          <cell r="BB77">
            <v>0</v>
          </cell>
          <cell r="BC77">
            <v>0</v>
          </cell>
          <cell r="BD77">
            <v>0</v>
          </cell>
        </row>
        <row r="78">
          <cell r="BA78">
            <v>0</v>
          </cell>
          <cell r="BB78">
            <v>0</v>
          </cell>
          <cell r="BC78">
            <v>0</v>
          </cell>
          <cell r="BD78">
            <v>0</v>
          </cell>
        </row>
        <row r="79">
          <cell r="BA79">
            <v>0</v>
          </cell>
          <cell r="BB79">
            <v>0</v>
          </cell>
          <cell r="BC79">
            <v>0</v>
          </cell>
          <cell r="BD79">
            <v>0</v>
          </cell>
        </row>
        <row r="80">
          <cell r="BA80">
            <v>0</v>
          </cell>
          <cell r="BB80">
            <v>0</v>
          </cell>
          <cell r="BC80">
            <v>0</v>
          </cell>
          <cell r="BD80">
            <v>0</v>
          </cell>
        </row>
        <row r="81">
          <cell r="BA81">
            <v>0</v>
          </cell>
          <cell r="BB81">
            <v>0</v>
          </cell>
          <cell r="BC81">
            <v>0</v>
          </cell>
          <cell r="BD81">
            <v>0</v>
          </cell>
        </row>
        <row r="82">
          <cell r="BA82">
            <v>0</v>
          </cell>
          <cell r="BB82">
            <v>0</v>
          </cell>
          <cell r="BC82">
            <v>0</v>
          </cell>
          <cell r="BD82">
            <v>0</v>
          </cell>
        </row>
        <row r="83">
          <cell r="BA83">
            <v>0</v>
          </cell>
          <cell r="BB83">
            <v>0</v>
          </cell>
          <cell r="BC83">
            <v>0</v>
          </cell>
          <cell r="BD83">
            <v>0</v>
          </cell>
        </row>
        <row r="84">
          <cell r="BA84">
            <v>0</v>
          </cell>
          <cell r="BB84">
            <v>0</v>
          </cell>
          <cell r="BC84">
            <v>0</v>
          </cell>
          <cell r="BD84">
            <v>0</v>
          </cell>
        </row>
        <row r="85">
          <cell r="BA85">
            <v>0</v>
          </cell>
          <cell r="BB85">
            <v>0</v>
          </cell>
          <cell r="BC85">
            <v>0</v>
          </cell>
          <cell r="BD85">
            <v>0</v>
          </cell>
        </row>
        <row r="86">
          <cell r="BA86">
            <v>0</v>
          </cell>
          <cell r="BB86">
            <v>0</v>
          </cell>
          <cell r="BC86">
            <v>0</v>
          </cell>
          <cell r="BD86">
            <v>0</v>
          </cell>
        </row>
        <row r="87">
          <cell r="BA87">
            <v>0</v>
          </cell>
          <cell r="BB87">
            <v>0</v>
          </cell>
          <cell r="BC87">
            <v>0</v>
          </cell>
          <cell r="BD87">
            <v>0</v>
          </cell>
        </row>
        <row r="88">
          <cell r="BA88">
            <v>0</v>
          </cell>
          <cell r="BB88">
            <v>0</v>
          </cell>
          <cell r="BC88">
            <v>0</v>
          </cell>
          <cell r="BD88">
            <v>0</v>
          </cell>
        </row>
        <row r="89">
          <cell r="BA89">
            <v>0</v>
          </cell>
          <cell r="BB89">
            <v>0</v>
          </cell>
          <cell r="BC89">
            <v>0</v>
          </cell>
          <cell r="BD89">
            <v>0</v>
          </cell>
        </row>
        <row r="90">
          <cell r="BA90">
            <v>0</v>
          </cell>
          <cell r="BB90">
            <v>0</v>
          </cell>
          <cell r="BC90">
            <v>0</v>
          </cell>
          <cell r="BD90">
            <v>0</v>
          </cell>
        </row>
        <row r="91">
          <cell r="BA91">
            <v>0</v>
          </cell>
          <cell r="BB91">
            <v>0</v>
          </cell>
          <cell r="BC91">
            <v>0</v>
          </cell>
          <cell r="BD91">
            <v>0</v>
          </cell>
        </row>
        <row r="92">
          <cell r="BA92">
            <v>0</v>
          </cell>
          <cell r="BB92">
            <v>0</v>
          </cell>
          <cell r="BC92">
            <v>0</v>
          </cell>
          <cell r="BD92">
            <v>0</v>
          </cell>
        </row>
        <row r="93">
          <cell r="BA93">
            <v>0</v>
          </cell>
          <cell r="BB93">
            <v>0</v>
          </cell>
          <cell r="BC93">
            <v>0</v>
          </cell>
          <cell r="BD93">
            <v>0</v>
          </cell>
        </row>
        <row r="94">
          <cell r="BA94">
            <v>0</v>
          </cell>
          <cell r="BB94">
            <v>0</v>
          </cell>
          <cell r="BC94">
            <v>0</v>
          </cell>
          <cell r="BD94">
            <v>0</v>
          </cell>
        </row>
        <row r="95">
          <cell r="BA95">
            <v>0</v>
          </cell>
          <cell r="BB95">
            <v>0</v>
          </cell>
          <cell r="BC95">
            <v>0</v>
          </cell>
          <cell r="BD95">
            <v>0</v>
          </cell>
        </row>
        <row r="96">
          <cell r="BA96">
            <v>0</v>
          </cell>
          <cell r="BB96">
            <v>0</v>
          </cell>
          <cell r="BC96">
            <v>0</v>
          </cell>
          <cell r="BD96">
            <v>0</v>
          </cell>
        </row>
        <row r="97">
          <cell r="BA97">
            <v>0</v>
          </cell>
          <cell r="BB97">
            <v>0</v>
          </cell>
          <cell r="BC97">
            <v>0</v>
          </cell>
          <cell r="BD97">
            <v>0</v>
          </cell>
        </row>
        <row r="98">
          <cell r="BA98">
            <v>0</v>
          </cell>
          <cell r="BB98">
            <v>0</v>
          </cell>
          <cell r="BC98">
            <v>0</v>
          </cell>
          <cell r="BD98">
            <v>0</v>
          </cell>
        </row>
        <row r="99">
          <cell r="BA99">
            <v>0</v>
          </cell>
          <cell r="BB99">
            <v>0</v>
          </cell>
          <cell r="BC99">
            <v>0</v>
          </cell>
          <cell r="BD99">
            <v>0</v>
          </cell>
        </row>
        <row r="100">
          <cell r="BA100">
            <v>0</v>
          </cell>
          <cell r="BB100">
            <v>0</v>
          </cell>
          <cell r="BC100">
            <v>0</v>
          </cell>
          <cell r="BD100">
            <v>0</v>
          </cell>
        </row>
        <row r="101">
          <cell r="BA101">
            <v>0</v>
          </cell>
          <cell r="BB101">
            <v>0</v>
          </cell>
          <cell r="BC101">
            <v>0</v>
          </cell>
          <cell r="BD101">
            <v>0</v>
          </cell>
        </row>
        <row r="102">
          <cell r="BA102">
            <v>0</v>
          </cell>
          <cell r="BB102">
            <v>0</v>
          </cell>
          <cell r="BC102">
            <v>0</v>
          </cell>
          <cell r="BD102">
            <v>0</v>
          </cell>
        </row>
        <row r="103">
          <cell r="BA103">
            <v>0</v>
          </cell>
          <cell r="BB103">
            <v>0</v>
          </cell>
          <cell r="BC103">
            <v>0</v>
          </cell>
          <cell r="BD103">
            <v>0</v>
          </cell>
        </row>
        <row r="104">
          <cell r="BA104">
            <v>0</v>
          </cell>
          <cell r="BB104">
            <v>0</v>
          </cell>
          <cell r="BC104">
            <v>0</v>
          </cell>
          <cell r="BD104">
            <v>0</v>
          </cell>
        </row>
      </sheetData>
      <sheetData sheetId="3"/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5">
          <cell r="DI5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P112"/>
  <sheetViews>
    <sheetView tabSelected="1" zoomScale="60" zoomScaleNormal="60" zoomScaleSheetLayoutView="40" workbookViewId="0">
      <pane xSplit="4" ySplit="17" topLeftCell="BC108" activePane="bottomRight" state="frozen"/>
      <selection activeCell="J2" sqref="J2:U6"/>
      <selection pane="topRight" activeCell="J2" sqref="J2:U6"/>
      <selection pane="bottomLeft" activeCell="J2" sqref="J2:U6"/>
      <selection pane="bottomRight" activeCell="BK1" sqref="BK1:BM1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customWidth="1"/>
    <col min="4" max="9" width="21.21875" style="1" hidden="1" customWidth="1"/>
    <col min="10" max="20" width="13.77734375" style="1" customWidth="1"/>
    <col min="21" max="21" width="14.33203125" style="1" customWidth="1"/>
    <col min="22" max="24" width="13.77734375" style="1" customWidth="1"/>
    <col min="25" max="25" width="11.5546875" style="1" hidden="1" customWidth="1"/>
    <col min="26" max="26" width="13.77734375" style="1" hidden="1" customWidth="1"/>
    <col min="27" max="27" width="10.6640625" style="1" hidden="1" customWidth="1"/>
    <col min="28" max="28" width="8.77734375" style="1" hidden="1" customWidth="1"/>
    <col min="29" max="29" width="9" style="1" hidden="1" customWidth="1"/>
    <col min="30" max="41" width="13.77734375" style="1" customWidth="1"/>
    <col min="42" max="42" width="10.109375" style="1" customWidth="1"/>
    <col min="43" max="43" width="8.21875" style="1" customWidth="1"/>
    <col min="44" max="44" width="8.77734375" style="1" customWidth="1"/>
    <col min="45" max="51" width="13.77734375" style="1" customWidth="1"/>
    <col min="52" max="52" width="11.33203125" style="1" customWidth="1"/>
    <col min="53" max="53" width="19" style="1" customWidth="1"/>
    <col min="54" max="54" width="13.77734375" style="1" customWidth="1"/>
    <col min="55" max="55" width="21.21875" style="1" customWidth="1"/>
    <col min="56" max="56" width="11.5546875" style="1" customWidth="1"/>
    <col min="57" max="57" width="15" style="1" customWidth="1"/>
    <col min="58" max="64" width="21.21875" style="1" customWidth="1"/>
    <col min="65" max="65" width="42.88671875" style="1" customWidth="1"/>
    <col min="66" max="66" width="8.88671875" style="3"/>
    <col min="67" max="16384" width="8.88671875" style="1"/>
  </cols>
  <sheetData>
    <row r="1" spans="1:66" ht="35.25">
      <c r="B1" s="2" t="s">
        <v>0</v>
      </c>
      <c r="BK1" s="79" t="s">
        <v>201</v>
      </c>
      <c r="BL1" s="79"/>
      <c r="BM1" s="79"/>
    </row>
    <row r="2" spans="1:66" ht="35.25">
      <c r="B2" s="2"/>
    </row>
    <row r="3" spans="1:66" ht="35.25" hidden="1">
      <c r="B3" s="2"/>
    </row>
    <row r="4" spans="1:66" ht="35.25" hidden="1">
      <c r="B4" s="2"/>
    </row>
    <row r="5" spans="1:66" ht="35.25" hidden="1">
      <c r="B5" s="2"/>
    </row>
    <row r="6" spans="1:66" ht="35.25" hidden="1">
      <c r="B6" s="2"/>
    </row>
    <row r="7" spans="1:66" ht="35.25" hidden="1">
      <c r="B7" s="2"/>
    </row>
    <row r="8" spans="1:66" ht="35.25" hidden="1">
      <c r="B8" s="2"/>
    </row>
    <row r="9" spans="1:66" ht="35.25" hidden="1">
      <c r="B9" s="2"/>
    </row>
    <row r="10" spans="1:66" hidden="1"/>
    <row r="11" spans="1:66" s="4" customFormat="1" ht="39.75" customHeight="1">
      <c r="A11" s="52" t="s">
        <v>1</v>
      </c>
      <c r="B11" s="52" t="s">
        <v>2</v>
      </c>
      <c r="C11" s="54" t="s">
        <v>3</v>
      </c>
      <c r="D11" s="56" t="s">
        <v>4</v>
      </c>
      <c r="E11" s="56"/>
      <c r="F11" s="56"/>
      <c r="G11" s="56"/>
      <c r="H11" s="56"/>
      <c r="I11" s="56"/>
      <c r="J11" s="57" t="s">
        <v>5</v>
      </c>
      <c r="K11" s="58"/>
      <c r="L11" s="58"/>
      <c r="M11" s="58"/>
      <c r="N11" s="59"/>
      <c r="O11" s="57" t="s">
        <v>6</v>
      </c>
      <c r="P11" s="58"/>
      <c r="Q11" s="58"/>
      <c r="R11" s="58"/>
      <c r="S11" s="59"/>
      <c r="T11" s="68" t="s">
        <v>7</v>
      </c>
      <c r="U11" s="68"/>
      <c r="V11" s="68"/>
      <c r="W11" s="68"/>
      <c r="X11" s="68"/>
      <c r="Y11" s="68" t="s">
        <v>8</v>
      </c>
      <c r="Z11" s="68"/>
      <c r="AA11" s="68"/>
      <c r="AB11" s="68"/>
      <c r="AC11" s="68"/>
      <c r="AD11" s="68" t="s">
        <v>9</v>
      </c>
      <c r="AE11" s="68"/>
      <c r="AF11" s="68"/>
      <c r="AG11" s="68"/>
      <c r="AH11" s="68"/>
      <c r="AI11" s="68" t="s">
        <v>10</v>
      </c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 t="s">
        <v>11</v>
      </c>
      <c r="AY11" s="68"/>
      <c r="AZ11" s="68"/>
      <c r="BA11" s="68"/>
      <c r="BB11" s="68"/>
      <c r="BC11" s="72" t="s">
        <v>12</v>
      </c>
      <c r="BD11" s="73"/>
      <c r="BE11" s="73"/>
      <c r="BF11" s="73"/>
      <c r="BG11" s="73"/>
      <c r="BH11" s="73"/>
      <c r="BI11" s="73"/>
      <c r="BJ11" s="73"/>
      <c r="BK11" s="73"/>
      <c r="BL11" s="74"/>
      <c r="BM11" s="69" t="s">
        <v>13</v>
      </c>
      <c r="BN11" s="3"/>
    </row>
    <row r="12" spans="1:66" s="4" customFormat="1" ht="192" customHeight="1">
      <c r="A12" s="53"/>
      <c r="B12" s="53"/>
      <c r="C12" s="55"/>
      <c r="D12" s="56"/>
      <c r="E12" s="56"/>
      <c r="F12" s="56"/>
      <c r="G12" s="56"/>
      <c r="H12" s="56"/>
      <c r="I12" s="56"/>
      <c r="J12" s="60"/>
      <c r="K12" s="61"/>
      <c r="L12" s="61"/>
      <c r="M12" s="61"/>
      <c r="N12" s="62"/>
      <c r="O12" s="60"/>
      <c r="P12" s="61"/>
      <c r="Q12" s="61"/>
      <c r="R12" s="61"/>
      <c r="S12" s="62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 t="s">
        <v>14</v>
      </c>
      <c r="AJ12" s="68"/>
      <c r="AK12" s="68"/>
      <c r="AL12" s="68"/>
      <c r="AM12" s="68"/>
      <c r="AN12" s="68" t="s">
        <v>15</v>
      </c>
      <c r="AO12" s="68"/>
      <c r="AP12" s="68"/>
      <c r="AQ12" s="68"/>
      <c r="AR12" s="68"/>
      <c r="AS12" s="68" t="s">
        <v>16</v>
      </c>
      <c r="AT12" s="68"/>
      <c r="AU12" s="68"/>
      <c r="AV12" s="68"/>
      <c r="AW12" s="68"/>
      <c r="AX12" s="68"/>
      <c r="AY12" s="68"/>
      <c r="AZ12" s="68"/>
      <c r="BA12" s="68"/>
      <c r="BB12" s="68"/>
      <c r="BC12" s="75"/>
      <c r="BD12" s="76"/>
      <c r="BE12" s="76"/>
      <c r="BF12" s="76"/>
      <c r="BG12" s="76"/>
      <c r="BH12" s="76"/>
      <c r="BI12" s="76"/>
      <c r="BJ12" s="76"/>
      <c r="BK12" s="76"/>
      <c r="BL12" s="77"/>
      <c r="BM12" s="70"/>
      <c r="BN12" s="3"/>
    </row>
    <row r="13" spans="1:66" s="6" customFormat="1" ht="52.5" customHeight="1">
      <c r="A13" s="53"/>
      <c r="B13" s="53"/>
      <c r="C13" s="55"/>
      <c r="D13" s="63" t="s">
        <v>17</v>
      </c>
      <c r="E13" s="65" t="s">
        <v>18</v>
      </c>
      <c r="F13" s="66"/>
      <c r="G13" s="66"/>
      <c r="H13" s="66"/>
      <c r="I13" s="67"/>
      <c r="J13" s="63" t="s">
        <v>17</v>
      </c>
      <c r="K13" s="65" t="s">
        <v>18</v>
      </c>
      <c r="L13" s="66"/>
      <c r="M13" s="66"/>
      <c r="N13" s="67"/>
      <c r="O13" s="63" t="s">
        <v>17</v>
      </c>
      <c r="P13" s="65" t="s">
        <v>18</v>
      </c>
      <c r="Q13" s="66"/>
      <c r="R13" s="66"/>
      <c r="S13" s="67"/>
      <c r="T13" s="63" t="s">
        <v>17</v>
      </c>
      <c r="U13" s="65" t="s">
        <v>18</v>
      </c>
      <c r="V13" s="66"/>
      <c r="W13" s="66"/>
      <c r="X13" s="67"/>
      <c r="Y13" s="63" t="s">
        <v>17</v>
      </c>
      <c r="Z13" s="65" t="s">
        <v>18</v>
      </c>
      <c r="AA13" s="66"/>
      <c r="AB13" s="66"/>
      <c r="AC13" s="67"/>
      <c r="AD13" s="63" t="s">
        <v>17</v>
      </c>
      <c r="AE13" s="65" t="s">
        <v>18</v>
      </c>
      <c r="AF13" s="66"/>
      <c r="AG13" s="66"/>
      <c r="AH13" s="67"/>
      <c r="AI13" s="63" t="s">
        <v>17</v>
      </c>
      <c r="AJ13" s="65" t="s">
        <v>18</v>
      </c>
      <c r="AK13" s="66"/>
      <c r="AL13" s="66"/>
      <c r="AM13" s="67"/>
      <c r="AN13" s="63" t="s">
        <v>17</v>
      </c>
      <c r="AO13" s="65" t="s">
        <v>18</v>
      </c>
      <c r="AP13" s="66"/>
      <c r="AQ13" s="66"/>
      <c r="AR13" s="67"/>
      <c r="AS13" s="63" t="s">
        <v>17</v>
      </c>
      <c r="AT13" s="65" t="s">
        <v>18</v>
      </c>
      <c r="AU13" s="66"/>
      <c r="AV13" s="66"/>
      <c r="AW13" s="67"/>
      <c r="AX13" s="63" t="s">
        <v>17</v>
      </c>
      <c r="AY13" s="65" t="s">
        <v>18</v>
      </c>
      <c r="AZ13" s="66"/>
      <c r="BA13" s="66"/>
      <c r="BB13" s="67"/>
      <c r="BC13" s="63" t="s">
        <v>17</v>
      </c>
      <c r="BD13" s="78" t="s">
        <v>18</v>
      </c>
      <c r="BE13" s="78"/>
      <c r="BF13" s="78"/>
      <c r="BG13" s="78"/>
      <c r="BH13" s="78"/>
      <c r="BI13" s="78"/>
      <c r="BJ13" s="78"/>
      <c r="BK13" s="78"/>
      <c r="BL13" s="78"/>
      <c r="BM13" s="70"/>
      <c r="BN13" s="5"/>
    </row>
    <row r="14" spans="1:66" s="12" customFormat="1" ht="245.25" customHeight="1">
      <c r="A14" s="53"/>
      <c r="B14" s="53"/>
      <c r="C14" s="55"/>
      <c r="D14" s="64"/>
      <c r="E14" s="7" t="s">
        <v>19</v>
      </c>
      <c r="F14" s="7" t="s">
        <v>20</v>
      </c>
      <c r="G14" s="8" t="s">
        <v>21</v>
      </c>
      <c r="H14" s="7" t="s">
        <v>22</v>
      </c>
      <c r="I14" s="9" t="s">
        <v>23</v>
      </c>
      <c r="J14" s="64"/>
      <c r="K14" s="7" t="s">
        <v>19</v>
      </c>
      <c r="L14" s="8" t="s">
        <v>21</v>
      </c>
      <c r="M14" s="7" t="s">
        <v>22</v>
      </c>
      <c r="N14" s="9" t="s">
        <v>23</v>
      </c>
      <c r="O14" s="64"/>
      <c r="P14" s="7" t="s">
        <v>19</v>
      </c>
      <c r="Q14" s="8" t="s">
        <v>21</v>
      </c>
      <c r="R14" s="7" t="s">
        <v>22</v>
      </c>
      <c r="S14" s="9" t="s">
        <v>23</v>
      </c>
      <c r="T14" s="64"/>
      <c r="U14" s="7" t="s">
        <v>19</v>
      </c>
      <c r="V14" s="8" t="s">
        <v>21</v>
      </c>
      <c r="W14" s="7" t="s">
        <v>22</v>
      </c>
      <c r="X14" s="9" t="s">
        <v>23</v>
      </c>
      <c r="Y14" s="64"/>
      <c r="Z14" s="7" t="s">
        <v>19</v>
      </c>
      <c r="AA14" s="8" t="s">
        <v>21</v>
      </c>
      <c r="AB14" s="7" t="s">
        <v>22</v>
      </c>
      <c r="AC14" s="9" t="s">
        <v>23</v>
      </c>
      <c r="AD14" s="64"/>
      <c r="AE14" s="7" t="s">
        <v>19</v>
      </c>
      <c r="AF14" s="8" t="s">
        <v>21</v>
      </c>
      <c r="AG14" s="7" t="s">
        <v>22</v>
      </c>
      <c r="AH14" s="9" t="s">
        <v>23</v>
      </c>
      <c r="AI14" s="64"/>
      <c r="AJ14" s="7" t="s">
        <v>19</v>
      </c>
      <c r="AK14" s="8" t="s">
        <v>21</v>
      </c>
      <c r="AL14" s="7" t="s">
        <v>22</v>
      </c>
      <c r="AM14" s="9" t="s">
        <v>23</v>
      </c>
      <c r="AN14" s="64"/>
      <c r="AO14" s="7" t="s">
        <v>19</v>
      </c>
      <c r="AP14" s="8" t="s">
        <v>21</v>
      </c>
      <c r="AQ14" s="7" t="s">
        <v>22</v>
      </c>
      <c r="AR14" s="9" t="s">
        <v>23</v>
      </c>
      <c r="AS14" s="64"/>
      <c r="AT14" s="7" t="s">
        <v>19</v>
      </c>
      <c r="AU14" s="8" t="s">
        <v>21</v>
      </c>
      <c r="AV14" s="7" t="s">
        <v>22</v>
      </c>
      <c r="AW14" s="9" t="s">
        <v>23</v>
      </c>
      <c r="AX14" s="64"/>
      <c r="AY14" s="7" t="s">
        <v>19</v>
      </c>
      <c r="AZ14" s="8" t="s">
        <v>21</v>
      </c>
      <c r="BA14" s="7" t="s">
        <v>22</v>
      </c>
      <c r="BB14" s="9" t="s">
        <v>23</v>
      </c>
      <c r="BC14" s="64"/>
      <c r="BD14" s="7" t="s">
        <v>19</v>
      </c>
      <c r="BE14" s="7" t="s">
        <v>21</v>
      </c>
      <c r="BF14" s="7" t="s">
        <v>22</v>
      </c>
      <c r="BG14" s="7" t="s">
        <v>23</v>
      </c>
      <c r="BH14" s="10" t="s">
        <v>24</v>
      </c>
      <c r="BI14" s="10" t="s">
        <v>25</v>
      </c>
      <c r="BJ14" s="10" t="s">
        <v>26</v>
      </c>
      <c r="BK14" s="10" t="s">
        <v>27</v>
      </c>
      <c r="BL14" s="10" t="s">
        <v>28</v>
      </c>
      <c r="BM14" s="71"/>
      <c r="BN14" s="11"/>
    </row>
    <row r="15" spans="1:66" s="15" customFormat="1" ht="23.25" customHeight="1">
      <c r="A15" s="13" t="s">
        <v>29</v>
      </c>
      <c r="B15" s="13" t="s">
        <v>30</v>
      </c>
      <c r="C15" s="14"/>
      <c r="D15" s="13">
        <v>48</v>
      </c>
      <c r="E15" s="13">
        <v>49</v>
      </c>
      <c r="F15" s="13">
        <v>50</v>
      </c>
      <c r="G15" s="13">
        <v>51</v>
      </c>
      <c r="H15" s="13">
        <v>52</v>
      </c>
      <c r="I15" s="13">
        <v>53</v>
      </c>
      <c r="J15" s="13">
        <v>48</v>
      </c>
      <c r="K15" s="13">
        <v>49</v>
      </c>
      <c r="L15" s="13">
        <v>51</v>
      </c>
      <c r="M15" s="13">
        <v>52</v>
      </c>
      <c r="N15" s="13">
        <v>53</v>
      </c>
      <c r="O15" s="13">
        <v>48</v>
      </c>
      <c r="P15" s="13">
        <v>49</v>
      </c>
      <c r="Q15" s="13">
        <v>51</v>
      </c>
      <c r="R15" s="13">
        <v>52</v>
      </c>
      <c r="S15" s="13">
        <v>53</v>
      </c>
      <c r="T15" s="13">
        <v>48</v>
      </c>
      <c r="U15" s="13">
        <v>49</v>
      </c>
      <c r="V15" s="13">
        <v>51</v>
      </c>
      <c r="W15" s="13">
        <v>52</v>
      </c>
      <c r="X15" s="13">
        <v>53</v>
      </c>
      <c r="Y15" s="13">
        <v>48</v>
      </c>
      <c r="Z15" s="13">
        <v>49</v>
      </c>
      <c r="AA15" s="13">
        <v>51</v>
      </c>
      <c r="AB15" s="13">
        <v>52</v>
      </c>
      <c r="AC15" s="13">
        <v>53</v>
      </c>
      <c r="AD15" s="13">
        <v>48</v>
      </c>
      <c r="AE15" s="13">
        <v>49</v>
      </c>
      <c r="AF15" s="13">
        <v>51</v>
      </c>
      <c r="AG15" s="13">
        <v>52</v>
      </c>
      <c r="AH15" s="13">
        <v>53</v>
      </c>
      <c r="AI15" s="13">
        <v>48</v>
      </c>
      <c r="AJ15" s="13">
        <v>49</v>
      </c>
      <c r="AK15" s="13">
        <v>51</v>
      </c>
      <c r="AL15" s="13">
        <v>52</v>
      </c>
      <c r="AM15" s="13">
        <v>53</v>
      </c>
      <c r="AN15" s="13">
        <v>48</v>
      </c>
      <c r="AO15" s="13">
        <v>49</v>
      </c>
      <c r="AP15" s="13">
        <v>51</v>
      </c>
      <c r="AQ15" s="13">
        <v>52</v>
      </c>
      <c r="AR15" s="13">
        <v>53</v>
      </c>
      <c r="AS15" s="13">
        <v>48</v>
      </c>
      <c r="AT15" s="13">
        <v>49</v>
      </c>
      <c r="AU15" s="13">
        <v>51</v>
      </c>
      <c r="AV15" s="13">
        <v>52</v>
      </c>
      <c r="AW15" s="13">
        <v>53</v>
      </c>
      <c r="AX15" s="13">
        <v>48</v>
      </c>
      <c r="AY15" s="13">
        <v>49</v>
      </c>
      <c r="AZ15" s="13">
        <v>51</v>
      </c>
      <c r="BA15" s="13">
        <v>52</v>
      </c>
      <c r="BB15" s="13">
        <v>53</v>
      </c>
      <c r="BC15" s="13">
        <v>48</v>
      </c>
      <c r="BD15" s="13">
        <v>49</v>
      </c>
      <c r="BE15" s="13">
        <v>51</v>
      </c>
      <c r="BF15" s="13">
        <v>52</v>
      </c>
      <c r="BG15" s="13">
        <v>53</v>
      </c>
      <c r="BH15" s="13"/>
      <c r="BI15" s="13"/>
      <c r="BJ15" s="13"/>
      <c r="BK15" s="13"/>
      <c r="BL15" s="13"/>
      <c r="BM15" s="13">
        <v>53</v>
      </c>
      <c r="BN15" s="5"/>
    </row>
    <row r="16" spans="1:66" s="4" customFormat="1" ht="23.25" customHeight="1">
      <c r="A16" s="16"/>
      <c r="B16" s="17" t="s">
        <v>31</v>
      </c>
      <c r="C16" s="18"/>
      <c r="D16" s="16">
        <v>1171</v>
      </c>
      <c r="E16" s="16">
        <v>1172</v>
      </c>
      <c r="F16" s="16">
        <v>1173</v>
      </c>
      <c r="G16" s="16">
        <v>1174</v>
      </c>
      <c r="H16" s="16">
        <v>1175</v>
      </c>
      <c r="I16" s="16">
        <v>1176</v>
      </c>
      <c r="J16" s="16">
        <v>1171</v>
      </c>
      <c r="K16" s="16">
        <v>1172</v>
      </c>
      <c r="L16" s="16">
        <v>1174</v>
      </c>
      <c r="M16" s="16">
        <v>1175</v>
      </c>
      <c r="N16" s="16">
        <v>1176</v>
      </c>
      <c r="O16" s="16">
        <v>1171</v>
      </c>
      <c r="P16" s="16">
        <v>1172</v>
      </c>
      <c r="Q16" s="16">
        <v>1174</v>
      </c>
      <c r="R16" s="16">
        <v>1175</v>
      </c>
      <c r="S16" s="16">
        <v>1176</v>
      </c>
      <c r="T16" s="16">
        <v>1171</v>
      </c>
      <c r="U16" s="16">
        <v>1172</v>
      </c>
      <c r="V16" s="16">
        <v>1174</v>
      </c>
      <c r="W16" s="16">
        <v>1175</v>
      </c>
      <c r="X16" s="16">
        <v>1176</v>
      </c>
      <c r="Y16" s="16">
        <v>1171</v>
      </c>
      <c r="Z16" s="16">
        <v>1172</v>
      </c>
      <c r="AA16" s="16">
        <v>1174</v>
      </c>
      <c r="AB16" s="16">
        <v>1175</v>
      </c>
      <c r="AC16" s="16">
        <v>1176</v>
      </c>
      <c r="AD16" s="16">
        <v>1171</v>
      </c>
      <c r="AE16" s="16">
        <v>1172</v>
      </c>
      <c r="AF16" s="16">
        <v>1174</v>
      </c>
      <c r="AG16" s="16">
        <v>1175</v>
      </c>
      <c r="AH16" s="16">
        <v>1176</v>
      </c>
      <c r="AI16" s="16">
        <v>1171</v>
      </c>
      <c r="AJ16" s="16">
        <v>1172</v>
      </c>
      <c r="AK16" s="16">
        <v>1174</v>
      </c>
      <c r="AL16" s="16">
        <v>1175</v>
      </c>
      <c r="AM16" s="16">
        <v>1176</v>
      </c>
      <c r="AN16" s="16">
        <v>1171</v>
      </c>
      <c r="AO16" s="16">
        <v>1172</v>
      </c>
      <c r="AP16" s="16">
        <v>1174</v>
      </c>
      <c r="AQ16" s="16">
        <v>1175</v>
      </c>
      <c r="AR16" s="16">
        <v>1176</v>
      </c>
      <c r="AS16" s="16">
        <v>1171</v>
      </c>
      <c r="AT16" s="16">
        <v>1172</v>
      </c>
      <c r="AU16" s="16">
        <v>1174</v>
      </c>
      <c r="AV16" s="16">
        <v>1175</v>
      </c>
      <c r="AW16" s="16">
        <v>1176</v>
      </c>
      <c r="AX16" s="16">
        <v>1171</v>
      </c>
      <c r="AY16" s="16">
        <v>1172</v>
      </c>
      <c r="AZ16" s="16">
        <v>1174</v>
      </c>
      <c r="BA16" s="16">
        <v>1175</v>
      </c>
      <c r="BB16" s="16">
        <v>1176</v>
      </c>
      <c r="BC16" s="16">
        <v>1171</v>
      </c>
      <c r="BD16" s="16">
        <v>1172</v>
      </c>
      <c r="BE16" s="16">
        <v>1174</v>
      </c>
      <c r="BF16" s="16">
        <v>1175</v>
      </c>
      <c r="BG16" s="16">
        <v>1176</v>
      </c>
      <c r="BH16" s="16"/>
      <c r="BI16" s="16"/>
      <c r="BJ16" s="16"/>
      <c r="BK16" s="16"/>
      <c r="BL16" s="16"/>
      <c r="BM16" s="16">
        <v>1176</v>
      </c>
      <c r="BN16" s="3"/>
    </row>
    <row r="17" spans="1:67" ht="40.5">
      <c r="A17" s="19">
        <v>1</v>
      </c>
      <c r="B17" s="20" t="s">
        <v>32</v>
      </c>
      <c r="C17" s="21" t="s">
        <v>33</v>
      </c>
      <c r="D17" s="22">
        <f>SUM(E17:I17)</f>
        <v>6088</v>
      </c>
      <c r="E17" s="23">
        <f>'[3]предыдущий протокол'!BA12</f>
        <v>3779</v>
      </c>
      <c r="F17" s="23">
        <f>'[3]предыдущий протокол'!BB12</f>
        <v>0</v>
      </c>
      <c r="G17" s="23">
        <f>'[3]предыдущий протокол'!BC12</f>
        <v>2309</v>
      </c>
      <c r="H17" s="23">
        <f>'[3]предыдущий протокол'!BD12</f>
        <v>0</v>
      </c>
      <c r="I17" s="23">
        <f>'[3]предыдущий протокол'!BE12</f>
        <v>0</v>
      </c>
      <c r="J17" s="22">
        <f>SUM(K17:N17)</f>
        <v>1831</v>
      </c>
      <c r="K17" s="23">
        <f>[4]V_МО_21!BA17</f>
        <v>1281</v>
      </c>
      <c r="L17" s="23">
        <f>[4]V_МО_21!BB17</f>
        <v>400</v>
      </c>
      <c r="M17" s="23">
        <f>[4]V_МО_21!BC17</f>
        <v>50</v>
      </c>
      <c r="N17" s="23">
        <f>[4]V_МО_21!BD17</f>
        <v>100</v>
      </c>
      <c r="O17" s="22">
        <f>SUM(P17:S17)</f>
        <v>458</v>
      </c>
      <c r="P17" s="23">
        <f>'[4]V 1_кв_21'!BA17</f>
        <v>320</v>
      </c>
      <c r="Q17" s="23">
        <f>'[4]V 1_кв_21'!BB17</f>
        <v>100</v>
      </c>
      <c r="R17" s="23">
        <f>'[4]V 1_кв_21'!BC17</f>
        <v>13</v>
      </c>
      <c r="S17" s="23">
        <f>'[4]V 1_кв_21'!BD17</f>
        <v>25</v>
      </c>
      <c r="T17" s="22">
        <f>SUM(U17:X17)</f>
        <v>356</v>
      </c>
      <c r="U17" s="23">
        <f>[5]Итого!BA17+Z17</f>
        <v>311</v>
      </c>
      <c r="V17" s="23">
        <f>[5]Итого!BB17+AA17</f>
        <v>45</v>
      </c>
      <c r="W17" s="23">
        <f>[5]Итого!BC17+AB17</f>
        <v>0</v>
      </c>
      <c r="X17" s="23">
        <f>[5]Итого!BD17+AC17</f>
        <v>0</v>
      </c>
      <c r="Y17" s="22">
        <f t="shared" ref="Y17:Y58" si="0">SUM(Z17:AC17)</f>
        <v>0</v>
      </c>
      <c r="Z17" s="23">
        <f>[6]Итого!BA17</f>
        <v>0</v>
      </c>
      <c r="AA17" s="23">
        <f>[6]Итого!BB17</f>
        <v>0</v>
      </c>
      <c r="AB17" s="23">
        <f>[6]Итого!BC17</f>
        <v>0</v>
      </c>
      <c r="AC17" s="23">
        <f>[6]Итого!BD17</f>
        <v>0</v>
      </c>
      <c r="AD17" s="24">
        <f>IFERROR(ROUND(T17/O17*100,2),0)</f>
        <v>77.73</v>
      </c>
      <c r="AE17" s="25">
        <f>IFERROR(ROUND(U17/P17*100,2),0)</f>
        <v>97.19</v>
      </c>
      <c r="AF17" s="25">
        <f t="shared" ref="AF17:AH57" si="1">IFERROR(ROUND(V17/Q17*100,2),0)</f>
        <v>45</v>
      </c>
      <c r="AG17" s="25">
        <f t="shared" si="1"/>
        <v>0</v>
      </c>
      <c r="AH17" s="25">
        <f t="shared" si="1"/>
        <v>0</v>
      </c>
      <c r="AI17" s="22">
        <f>AM17+AL17+AK17+AJ17</f>
        <v>-102</v>
      </c>
      <c r="AJ17" s="23">
        <f>U17-P17</f>
        <v>-9</v>
      </c>
      <c r="AK17" s="23">
        <f t="shared" ref="AJ17:AM21" si="2">V17-Q17</f>
        <v>-55</v>
      </c>
      <c r="AL17" s="23">
        <f t="shared" si="2"/>
        <v>-13</v>
      </c>
      <c r="AM17" s="23">
        <f t="shared" si="2"/>
        <v>-25</v>
      </c>
      <c r="AN17" s="22">
        <f>SUM(AO17:AR17)</f>
        <v>0</v>
      </c>
      <c r="AO17" s="23">
        <f>IFERROR(IF(AJ17&gt;0,AJ17,0),0)</f>
        <v>0</v>
      </c>
      <c r="AP17" s="23">
        <f t="shared" ref="AP17:AR21" si="3">IFERROR(IF(AK17&gt;0,AK17,0),0)</f>
        <v>0</v>
      </c>
      <c r="AQ17" s="23">
        <f t="shared" si="3"/>
        <v>0</v>
      </c>
      <c r="AR17" s="23">
        <f t="shared" si="3"/>
        <v>0</v>
      </c>
      <c r="AS17" s="22">
        <f>SUM(AT17:AW17)</f>
        <v>-102</v>
      </c>
      <c r="AT17" s="23">
        <f>IFERROR(IF(AJ17&lt;0,AJ17,0),0)</f>
        <v>-9</v>
      </c>
      <c r="AU17" s="23">
        <f t="shared" ref="AU17:AW21" si="4">IFERROR(IF(AK17&lt;0,AK17,0),0)</f>
        <v>-55</v>
      </c>
      <c r="AV17" s="23">
        <f t="shared" si="4"/>
        <v>-13</v>
      </c>
      <c r="AW17" s="23">
        <f t="shared" si="4"/>
        <v>-25</v>
      </c>
      <c r="AX17" s="22">
        <f>AY17+AZ17+BA17+BB17</f>
        <v>0</v>
      </c>
      <c r="AY17" s="23"/>
      <c r="AZ17" s="23">
        <v>0</v>
      </c>
      <c r="BA17" s="23">
        <v>0</v>
      </c>
      <c r="BB17" s="23"/>
      <c r="BC17" s="22">
        <f>BD17+BE17+BF17+BG17</f>
        <v>0</v>
      </c>
      <c r="BD17" s="23">
        <v>0</v>
      </c>
      <c r="BE17" s="23">
        <v>0</v>
      </c>
      <c r="BF17" s="23"/>
      <c r="BG17" s="23"/>
      <c r="BH17" s="23">
        <f>SUM(BI17:BL17)</f>
        <v>0</v>
      </c>
      <c r="BI17" s="23"/>
      <c r="BJ17" s="23"/>
      <c r="BK17" s="23"/>
      <c r="BL17" s="23"/>
      <c r="BM17" s="26"/>
    </row>
    <row r="18" spans="1:67" ht="46.5">
      <c r="A18" s="19">
        <v>2</v>
      </c>
      <c r="B18" s="20" t="s">
        <v>34</v>
      </c>
      <c r="C18" s="21" t="s">
        <v>35</v>
      </c>
      <c r="D18" s="22">
        <f>SUM(E18:I18)</f>
        <v>463</v>
      </c>
      <c r="E18" s="23">
        <f>'[3]предыдущий протокол'!BA13</f>
        <v>458</v>
      </c>
      <c r="F18" s="23">
        <f>'[3]предыдущий протокол'!BB13</f>
        <v>0</v>
      </c>
      <c r="G18" s="23">
        <f>'[3]предыдущий протокол'!BC13</f>
        <v>5</v>
      </c>
      <c r="H18" s="23">
        <f>'[3]предыдущий протокол'!BD13</f>
        <v>0</v>
      </c>
      <c r="I18" s="23">
        <f>'[3]предыдущий протокол'!BE13</f>
        <v>0</v>
      </c>
      <c r="J18" s="22">
        <f>SUM(K18:N18)</f>
        <v>135</v>
      </c>
      <c r="K18" s="23">
        <f>[4]V_МО_21!BA18</f>
        <v>135</v>
      </c>
      <c r="L18" s="23">
        <f>[4]V_МО_21!BB18</f>
        <v>0</v>
      </c>
      <c r="M18" s="23">
        <f>[4]V_МО_21!BC18</f>
        <v>0</v>
      </c>
      <c r="N18" s="23">
        <f>[4]V_МО_21!BD18</f>
        <v>0</v>
      </c>
      <c r="O18" s="22">
        <f>SUM(P18:S18)</f>
        <v>34</v>
      </c>
      <c r="P18" s="23">
        <f>'[4]V 1_кв_21'!BA18</f>
        <v>34</v>
      </c>
      <c r="Q18" s="23">
        <f>'[4]V 1_кв_21'!BB18</f>
        <v>0</v>
      </c>
      <c r="R18" s="23">
        <f>'[4]V 1_кв_21'!BC18</f>
        <v>0</v>
      </c>
      <c r="S18" s="23">
        <f>'[4]V 1_кв_21'!BD18</f>
        <v>0</v>
      </c>
      <c r="T18" s="22">
        <f>SUM(U18:X18)</f>
        <v>63</v>
      </c>
      <c r="U18" s="23">
        <f>[5]Итого!BA18+Z18</f>
        <v>63</v>
      </c>
      <c r="V18" s="23">
        <f>[5]Итого!BB18+AA18</f>
        <v>0</v>
      </c>
      <c r="W18" s="23">
        <f>[5]Итого!BC18+AB18</f>
        <v>0</v>
      </c>
      <c r="X18" s="23">
        <f>[5]Итого!BD18+AC18</f>
        <v>0</v>
      </c>
      <c r="Y18" s="22">
        <f t="shared" si="0"/>
        <v>0</v>
      </c>
      <c r="Z18" s="23">
        <f>[6]Итого!BA18</f>
        <v>0</v>
      </c>
      <c r="AA18" s="23">
        <f>[6]Итого!BB18</f>
        <v>0</v>
      </c>
      <c r="AB18" s="23">
        <f>[6]Итого!BC18</f>
        <v>0</v>
      </c>
      <c r="AC18" s="23">
        <f>[6]Итого!BD18</f>
        <v>0</v>
      </c>
      <c r="AD18" s="24">
        <f t="shared" ref="AD18:AE57" si="5">IFERROR(ROUND(T18/O18*100,2),0)</f>
        <v>185.29</v>
      </c>
      <c r="AE18" s="25">
        <f t="shared" si="5"/>
        <v>185.29</v>
      </c>
      <c r="AF18" s="25">
        <f t="shared" si="1"/>
        <v>0</v>
      </c>
      <c r="AG18" s="25">
        <f t="shared" si="1"/>
        <v>0</v>
      </c>
      <c r="AH18" s="25">
        <f t="shared" si="1"/>
        <v>0</v>
      </c>
      <c r="AI18" s="22">
        <f t="shared" ref="AI18:AI21" si="6">AM18+AL18+AK18+AJ18</f>
        <v>29</v>
      </c>
      <c r="AJ18" s="23">
        <f>U18-P18</f>
        <v>29</v>
      </c>
      <c r="AK18" s="23">
        <f t="shared" si="2"/>
        <v>0</v>
      </c>
      <c r="AL18" s="23">
        <f t="shared" si="2"/>
        <v>0</v>
      </c>
      <c r="AM18" s="23">
        <f t="shared" si="2"/>
        <v>0</v>
      </c>
      <c r="AN18" s="22">
        <f t="shared" ref="AN18:AN28" si="7">SUM(AO18:AR18)</f>
        <v>29</v>
      </c>
      <c r="AO18" s="23">
        <f t="shared" ref="AO18:AO21" si="8">IFERROR(IF(AJ18&gt;0,AJ18,0),0)</f>
        <v>29</v>
      </c>
      <c r="AP18" s="23">
        <f t="shared" si="3"/>
        <v>0</v>
      </c>
      <c r="AQ18" s="23">
        <f t="shared" si="3"/>
        <v>0</v>
      </c>
      <c r="AR18" s="23">
        <f t="shared" si="3"/>
        <v>0</v>
      </c>
      <c r="AS18" s="22">
        <f t="shared" ref="AS18:AS21" si="9">SUM(AT18:AW18)</f>
        <v>0</v>
      </c>
      <c r="AT18" s="23">
        <f t="shared" ref="AT18:AT21" si="10">IFERROR(IF(AJ18&lt;0,AJ18,0),0)</f>
        <v>0</v>
      </c>
      <c r="AU18" s="23">
        <f t="shared" si="4"/>
        <v>0</v>
      </c>
      <c r="AV18" s="23">
        <f t="shared" si="4"/>
        <v>0</v>
      </c>
      <c r="AW18" s="23">
        <f t="shared" si="4"/>
        <v>0</v>
      </c>
      <c r="AX18" s="22">
        <f t="shared" ref="AX18:AX21" si="11">AY18+AZ18+BA18+BB18</f>
        <v>315</v>
      </c>
      <c r="AY18" s="23">
        <v>315</v>
      </c>
      <c r="AZ18" s="23">
        <v>0</v>
      </c>
      <c r="BA18" s="23">
        <v>0</v>
      </c>
      <c r="BB18" s="23"/>
      <c r="BC18" s="22">
        <f t="shared" ref="BC18:BC21" si="12">BD18+BE18+BF18+BG18</f>
        <v>0</v>
      </c>
      <c r="BD18" s="23"/>
      <c r="BE18" s="23">
        <v>0</v>
      </c>
      <c r="BF18" s="23"/>
      <c r="BG18" s="23"/>
      <c r="BH18" s="23">
        <f>SUM(BI18:BL18)</f>
        <v>0</v>
      </c>
      <c r="BI18" s="23">
        <v>29</v>
      </c>
      <c r="BJ18" s="23">
        <v>-29</v>
      </c>
      <c r="BK18" s="23"/>
      <c r="BL18" s="23"/>
      <c r="BM18" s="27" t="s">
        <v>36</v>
      </c>
    </row>
    <row r="19" spans="1:67">
      <c r="A19" s="19">
        <v>3</v>
      </c>
      <c r="B19" s="20" t="s">
        <v>37</v>
      </c>
      <c r="C19" s="21" t="s">
        <v>38</v>
      </c>
      <c r="D19" s="22">
        <f>SUM(E19:I19)</f>
        <v>3320</v>
      </c>
      <c r="E19" s="23">
        <f>'[3]предыдущий протокол'!BA14</f>
        <v>1632</v>
      </c>
      <c r="F19" s="23">
        <f>'[3]предыдущий протокол'!BB14</f>
        <v>0</v>
      </c>
      <c r="G19" s="23">
        <f>'[3]предыдущий протокол'!BC14</f>
        <v>1641</v>
      </c>
      <c r="H19" s="23">
        <f>'[3]предыдущий протокол'!BD14</f>
        <v>12</v>
      </c>
      <c r="I19" s="23">
        <f>'[3]предыдущий протокол'!BE14</f>
        <v>35</v>
      </c>
      <c r="J19" s="22">
        <f>SUM(K19:N19)</f>
        <v>3856</v>
      </c>
      <c r="K19" s="23">
        <f>[4]V_МО_21!BA19</f>
        <v>589</v>
      </c>
      <c r="L19" s="23">
        <f>[4]V_МО_21!BB19</f>
        <v>3250</v>
      </c>
      <c r="M19" s="23">
        <f>[4]V_МО_21!BC19</f>
        <v>5</v>
      </c>
      <c r="N19" s="23">
        <f>[4]V_МО_21!BD19</f>
        <v>12</v>
      </c>
      <c r="O19" s="22">
        <f>SUM(P19:S19)</f>
        <v>964</v>
      </c>
      <c r="P19" s="23">
        <f>'[4]V 1_кв_21'!BA19</f>
        <v>147</v>
      </c>
      <c r="Q19" s="23">
        <f>'[4]V 1_кв_21'!BB19</f>
        <v>813</v>
      </c>
      <c r="R19" s="23">
        <f>'[4]V 1_кв_21'!BC19</f>
        <v>1</v>
      </c>
      <c r="S19" s="23">
        <f>'[4]V 1_кв_21'!BD19</f>
        <v>3</v>
      </c>
      <c r="T19" s="22">
        <f>SUM(U19:X19)</f>
        <v>23</v>
      </c>
      <c r="U19" s="23">
        <f>[5]Итого!BA19+Z19</f>
        <v>23</v>
      </c>
      <c r="V19" s="23">
        <f>[5]Итого!BB19+AA19</f>
        <v>0</v>
      </c>
      <c r="W19" s="23">
        <f>[5]Итого!BC19+AB19</f>
        <v>0</v>
      </c>
      <c r="X19" s="23">
        <f>[5]Итого!BD19+AC19</f>
        <v>0</v>
      </c>
      <c r="Y19" s="22">
        <f t="shared" si="0"/>
        <v>0</v>
      </c>
      <c r="Z19" s="23">
        <f>[6]Итого!BA19</f>
        <v>0</v>
      </c>
      <c r="AA19" s="23">
        <f>[6]Итого!BB19</f>
        <v>0</v>
      </c>
      <c r="AB19" s="23">
        <f>[6]Итого!BC19</f>
        <v>0</v>
      </c>
      <c r="AC19" s="23">
        <f>[6]Итого!BD19</f>
        <v>0</v>
      </c>
      <c r="AD19" s="24">
        <f t="shared" si="5"/>
        <v>2.39</v>
      </c>
      <c r="AE19" s="25">
        <f t="shared" si="5"/>
        <v>15.65</v>
      </c>
      <c r="AF19" s="25">
        <f t="shared" si="1"/>
        <v>0</v>
      </c>
      <c r="AG19" s="25">
        <f t="shared" si="1"/>
        <v>0</v>
      </c>
      <c r="AH19" s="25">
        <f t="shared" si="1"/>
        <v>0</v>
      </c>
      <c r="AI19" s="22">
        <f t="shared" si="6"/>
        <v>-941</v>
      </c>
      <c r="AJ19" s="23">
        <f t="shared" si="2"/>
        <v>-124</v>
      </c>
      <c r="AK19" s="23">
        <f t="shared" si="2"/>
        <v>-813</v>
      </c>
      <c r="AL19" s="23">
        <f t="shared" si="2"/>
        <v>-1</v>
      </c>
      <c r="AM19" s="23">
        <f t="shared" si="2"/>
        <v>-3</v>
      </c>
      <c r="AN19" s="22">
        <f t="shared" si="7"/>
        <v>0</v>
      </c>
      <c r="AO19" s="23">
        <f t="shared" si="8"/>
        <v>0</v>
      </c>
      <c r="AP19" s="23">
        <f t="shared" si="3"/>
        <v>0</v>
      </c>
      <c r="AQ19" s="23">
        <f t="shared" si="3"/>
        <v>0</v>
      </c>
      <c r="AR19" s="23">
        <f t="shared" si="3"/>
        <v>0</v>
      </c>
      <c r="AS19" s="22">
        <f t="shared" si="9"/>
        <v>-941</v>
      </c>
      <c r="AT19" s="23">
        <f t="shared" si="10"/>
        <v>-124</v>
      </c>
      <c r="AU19" s="23">
        <f t="shared" si="4"/>
        <v>-813</v>
      </c>
      <c r="AV19" s="23">
        <f t="shared" si="4"/>
        <v>-1</v>
      </c>
      <c r="AW19" s="23">
        <f t="shared" si="4"/>
        <v>-3</v>
      </c>
      <c r="AX19" s="22">
        <f t="shared" si="11"/>
        <v>0</v>
      </c>
      <c r="AY19" s="23">
        <v>0</v>
      </c>
      <c r="AZ19" s="23">
        <v>0</v>
      </c>
      <c r="BA19" s="23">
        <v>0</v>
      </c>
      <c r="BB19" s="23"/>
      <c r="BC19" s="22">
        <f>BD19+BE19+BF19+BG19</f>
        <v>-56</v>
      </c>
      <c r="BD19" s="23">
        <f>ROUND(AJ19*AL112,0)+1</f>
        <v>-56</v>
      </c>
      <c r="BE19" s="23">
        <v>0</v>
      </c>
      <c r="BF19" s="23"/>
      <c r="BG19" s="23"/>
      <c r="BH19" s="23">
        <f t="shared" ref="BH19:BH21" si="13">SUM(BI19:BL19)</f>
        <v>-56</v>
      </c>
      <c r="BI19" s="23">
        <v>-56</v>
      </c>
      <c r="BJ19" s="23"/>
      <c r="BK19" s="23"/>
      <c r="BL19" s="23"/>
      <c r="BM19" s="26"/>
    </row>
    <row r="20" spans="1:67">
      <c r="A20" s="19">
        <v>4</v>
      </c>
      <c r="B20" s="20" t="s">
        <v>39</v>
      </c>
      <c r="C20" s="21" t="s">
        <v>40</v>
      </c>
      <c r="D20" s="22">
        <f>SUM(E20:I20)</f>
        <v>1271</v>
      </c>
      <c r="E20" s="23">
        <f>'[3]предыдущий протокол'!BA15</f>
        <v>1214</v>
      </c>
      <c r="F20" s="23">
        <f>'[3]предыдущий протокол'!BB15</f>
        <v>0</v>
      </c>
      <c r="G20" s="23">
        <f>'[3]предыдущий протокол'!BC15</f>
        <v>57</v>
      </c>
      <c r="H20" s="23">
        <f>'[3]предыдущий протокол'!BD15</f>
        <v>0</v>
      </c>
      <c r="I20" s="23">
        <f>'[3]предыдущий протокол'!BE15</f>
        <v>0</v>
      </c>
      <c r="J20" s="22">
        <f>SUM(K20:N20)</f>
        <v>722</v>
      </c>
      <c r="K20" s="23">
        <f>[4]V_МО_21!BA20</f>
        <v>622</v>
      </c>
      <c r="L20" s="23">
        <f>[4]V_МО_21!BB20</f>
        <v>100</v>
      </c>
      <c r="M20" s="23">
        <f>[4]V_МО_21!BC20</f>
        <v>0</v>
      </c>
      <c r="N20" s="23">
        <f>[4]V_МО_21!BD20</f>
        <v>0</v>
      </c>
      <c r="O20" s="22">
        <f>SUM(P20:S20)</f>
        <v>647</v>
      </c>
      <c r="P20" s="23">
        <f>'[4]V 1_кв_21'!BA20</f>
        <v>622</v>
      </c>
      <c r="Q20" s="23">
        <f>'[4]V 1_кв_21'!BB20</f>
        <v>25</v>
      </c>
      <c r="R20" s="23">
        <f>'[4]V 1_кв_21'!BC20</f>
        <v>0</v>
      </c>
      <c r="S20" s="23">
        <f>'[4]V 1_кв_21'!BD20</f>
        <v>0</v>
      </c>
      <c r="T20" s="22">
        <f>SUM(U20:X20)</f>
        <v>635</v>
      </c>
      <c r="U20" s="23">
        <f>[5]Итого!BA20+Z20</f>
        <v>635</v>
      </c>
      <c r="V20" s="23">
        <f>[5]Итого!BB20+AA20</f>
        <v>0</v>
      </c>
      <c r="W20" s="23">
        <f>[5]Итого!BC20+AB20</f>
        <v>0</v>
      </c>
      <c r="X20" s="23">
        <f>[5]Итого!BD20+AC20</f>
        <v>0</v>
      </c>
      <c r="Y20" s="22">
        <f t="shared" si="0"/>
        <v>13</v>
      </c>
      <c r="Z20" s="23">
        <f>[6]Итого!BA20</f>
        <v>13</v>
      </c>
      <c r="AA20" s="23">
        <f>[6]Итого!BB20</f>
        <v>0</v>
      </c>
      <c r="AB20" s="23">
        <f>[6]Итого!BC20</f>
        <v>0</v>
      </c>
      <c r="AC20" s="23">
        <f>[6]Итого!BD20</f>
        <v>0</v>
      </c>
      <c r="AD20" s="24">
        <f t="shared" si="5"/>
        <v>98.15</v>
      </c>
      <c r="AE20" s="25">
        <f t="shared" si="5"/>
        <v>102.09</v>
      </c>
      <c r="AF20" s="25">
        <f t="shared" si="1"/>
        <v>0</v>
      </c>
      <c r="AG20" s="25">
        <f t="shared" si="1"/>
        <v>0</v>
      </c>
      <c r="AH20" s="25">
        <f t="shared" si="1"/>
        <v>0</v>
      </c>
      <c r="AI20" s="22">
        <f t="shared" si="6"/>
        <v>-12</v>
      </c>
      <c r="AJ20" s="23">
        <f t="shared" si="2"/>
        <v>13</v>
      </c>
      <c r="AK20" s="23">
        <f t="shared" si="2"/>
        <v>-25</v>
      </c>
      <c r="AL20" s="23">
        <f t="shared" si="2"/>
        <v>0</v>
      </c>
      <c r="AM20" s="23">
        <f t="shared" si="2"/>
        <v>0</v>
      </c>
      <c r="AN20" s="22">
        <f t="shared" si="7"/>
        <v>13</v>
      </c>
      <c r="AO20" s="23">
        <f t="shared" si="8"/>
        <v>13</v>
      </c>
      <c r="AP20" s="23">
        <f t="shared" si="3"/>
        <v>0</v>
      </c>
      <c r="AQ20" s="23">
        <f t="shared" si="3"/>
        <v>0</v>
      </c>
      <c r="AR20" s="23">
        <f t="shared" si="3"/>
        <v>0</v>
      </c>
      <c r="AS20" s="22">
        <f t="shared" si="9"/>
        <v>-25</v>
      </c>
      <c r="AT20" s="23">
        <f t="shared" si="10"/>
        <v>0</v>
      </c>
      <c r="AU20" s="23">
        <f t="shared" si="4"/>
        <v>-25</v>
      </c>
      <c r="AV20" s="23">
        <f t="shared" si="4"/>
        <v>0</v>
      </c>
      <c r="AW20" s="23">
        <f t="shared" si="4"/>
        <v>0</v>
      </c>
      <c r="AX20" s="22">
        <f t="shared" si="11"/>
        <v>0</v>
      </c>
      <c r="AY20" s="23">
        <v>0</v>
      </c>
      <c r="AZ20" s="23">
        <v>0</v>
      </c>
      <c r="BA20" s="23">
        <v>0</v>
      </c>
      <c r="BB20" s="23"/>
      <c r="BC20" s="22">
        <f t="shared" si="12"/>
        <v>13</v>
      </c>
      <c r="BD20" s="23">
        <v>13</v>
      </c>
      <c r="BE20" s="23">
        <v>0</v>
      </c>
      <c r="BF20" s="23"/>
      <c r="BG20" s="23"/>
      <c r="BH20" s="23">
        <f>SUM(BI20:BL20)</f>
        <v>13</v>
      </c>
      <c r="BI20" s="23">
        <v>13</v>
      </c>
      <c r="BJ20" s="23"/>
      <c r="BK20" s="23"/>
      <c r="BL20" s="23"/>
      <c r="BM20" s="23"/>
    </row>
    <row r="21" spans="1:67">
      <c r="A21" s="19">
        <v>5</v>
      </c>
      <c r="B21" s="20" t="s">
        <v>41</v>
      </c>
      <c r="C21" s="21" t="s">
        <v>42</v>
      </c>
      <c r="D21" s="22">
        <f>SUM(E21:I21)</f>
        <v>0</v>
      </c>
      <c r="E21" s="23">
        <f>'[3]предыдущий протокол'!BA16</f>
        <v>0</v>
      </c>
      <c r="F21" s="23">
        <f>'[3]предыдущий протокол'!BB16</f>
        <v>0</v>
      </c>
      <c r="G21" s="23">
        <f>'[3]предыдущий протокол'!BC16</f>
        <v>0</v>
      </c>
      <c r="H21" s="23">
        <f>'[3]предыдущий протокол'!BD16</f>
        <v>0</v>
      </c>
      <c r="I21" s="23">
        <f>'[3]предыдущий протокол'!BE16</f>
        <v>0</v>
      </c>
      <c r="J21" s="22">
        <f>SUM(K21:N21)</f>
        <v>0</v>
      </c>
      <c r="K21" s="23">
        <f>[4]V_МО_21!BA21</f>
        <v>0</v>
      </c>
      <c r="L21" s="23">
        <f>[4]V_МО_21!BB21</f>
        <v>0</v>
      </c>
      <c r="M21" s="23">
        <f>[4]V_МО_21!BC21</f>
        <v>0</v>
      </c>
      <c r="N21" s="23">
        <f>[4]V_МО_21!BD21</f>
        <v>0</v>
      </c>
      <c r="O21" s="22">
        <f>SUM(P21:S21)</f>
        <v>0</v>
      </c>
      <c r="P21" s="23">
        <f>'[4]V 1_кв_21'!BA21</f>
        <v>0</v>
      </c>
      <c r="Q21" s="23">
        <f>'[4]V 1_кв_21'!BB21</f>
        <v>0</v>
      </c>
      <c r="R21" s="23">
        <f>'[4]V 1_кв_21'!BC21</f>
        <v>0</v>
      </c>
      <c r="S21" s="23">
        <f>'[4]V 1_кв_21'!BD21</f>
        <v>0</v>
      </c>
      <c r="T21" s="22">
        <f>SUM(U21:X21)</f>
        <v>0</v>
      </c>
      <c r="U21" s="23">
        <f>[5]Итого!BA21+Z21</f>
        <v>0</v>
      </c>
      <c r="V21" s="23">
        <f>[5]Итого!BB21+AA21</f>
        <v>0</v>
      </c>
      <c r="W21" s="23">
        <f>[5]Итого!BC21+AB21</f>
        <v>0</v>
      </c>
      <c r="X21" s="23">
        <f>[5]Итого!BD21+AC21</f>
        <v>0</v>
      </c>
      <c r="Y21" s="22">
        <f t="shared" si="0"/>
        <v>0</v>
      </c>
      <c r="Z21" s="23">
        <f>[6]Итого!BA21</f>
        <v>0</v>
      </c>
      <c r="AA21" s="23">
        <f>[6]Итого!BB21</f>
        <v>0</v>
      </c>
      <c r="AB21" s="23">
        <f>[6]Итого!BC21</f>
        <v>0</v>
      </c>
      <c r="AC21" s="23">
        <f>[6]Итого!BD21</f>
        <v>0</v>
      </c>
      <c r="AD21" s="24">
        <f t="shared" si="5"/>
        <v>0</v>
      </c>
      <c r="AE21" s="25">
        <f t="shared" si="5"/>
        <v>0</v>
      </c>
      <c r="AF21" s="25">
        <f t="shared" si="1"/>
        <v>0</v>
      </c>
      <c r="AG21" s="25">
        <f t="shared" si="1"/>
        <v>0</v>
      </c>
      <c r="AH21" s="25">
        <f t="shared" si="1"/>
        <v>0</v>
      </c>
      <c r="AI21" s="22">
        <f t="shared" si="6"/>
        <v>0</v>
      </c>
      <c r="AJ21" s="23">
        <f t="shared" si="2"/>
        <v>0</v>
      </c>
      <c r="AK21" s="23">
        <f t="shared" si="2"/>
        <v>0</v>
      </c>
      <c r="AL21" s="23">
        <f t="shared" si="2"/>
        <v>0</v>
      </c>
      <c r="AM21" s="23">
        <f t="shared" si="2"/>
        <v>0</v>
      </c>
      <c r="AN21" s="22">
        <f t="shared" si="7"/>
        <v>0</v>
      </c>
      <c r="AO21" s="23">
        <f t="shared" si="8"/>
        <v>0</v>
      </c>
      <c r="AP21" s="23">
        <f t="shared" si="3"/>
        <v>0</v>
      </c>
      <c r="AQ21" s="23">
        <f t="shared" si="3"/>
        <v>0</v>
      </c>
      <c r="AR21" s="23">
        <f t="shared" si="3"/>
        <v>0</v>
      </c>
      <c r="AS21" s="22">
        <f t="shared" si="9"/>
        <v>0</v>
      </c>
      <c r="AT21" s="23">
        <f t="shared" si="10"/>
        <v>0</v>
      </c>
      <c r="AU21" s="23">
        <f t="shared" si="4"/>
        <v>0</v>
      </c>
      <c r="AV21" s="23">
        <f t="shared" si="4"/>
        <v>0</v>
      </c>
      <c r="AW21" s="23">
        <f t="shared" si="4"/>
        <v>0</v>
      </c>
      <c r="AX21" s="22">
        <f t="shared" si="11"/>
        <v>0</v>
      </c>
      <c r="AY21" s="23">
        <v>0</v>
      </c>
      <c r="AZ21" s="23">
        <v>0</v>
      </c>
      <c r="BA21" s="23">
        <v>0</v>
      </c>
      <c r="BB21" s="23"/>
      <c r="BC21" s="22">
        <f t="shared" si="12"/>
        <v>0</v>
      </c>
      <c r="BD21" s="23">
        <v>0</v>
      </c>
      <c r="BE21" s="23">
        <v>0</v>
      </c>
      <c r="BF21" s="23"/>
      <c r="BG21" s="23"/>
      <c r="BH21" s="23">
        <f t="shared" si="13"/>
        <v>0</v>
      </c>
      <c r="BI21" s="23"/>
      <c r="BJ21" s="23"/>
      <c r="BK21" s="23"/>
      <c r="BL21" s="23"/>
      <c r="BM21" s="23"/>
    </row>
    <row r="22" spans="1:67">
      <c r="A22" s="28"/>
      <c r="B22" s="29" t="s">
        <v>43</v>
      </c>
      <c r="C22" s="30"/>
      <c r="D22" s="31">
        <f>SUM(D17:D21)</f>
        <v>11142</v>
      </c>
      <c r="E22" s="31">
        <f t="shared" ref="E22:X22" si="14">SUM(E17:E21)</f>
        <v>7083</v>
      </c>
      <c r="F22" s="31">
        <f t="shared" si="14"/>
        <v>0</v>
      </c>
      <c r="G22" s="31">
        <f t="shared" si="14"/>
        <v>4012</v>
      </c>
      <c r="H22" s="31">
        <f t="shared" si="14"/>
        <v>12</v>
      </c>
      <c r="I22" s="31">
        <f t="shared" si="14"/>
        <v>35</v>
      </c>
      <c r="J22" s="31">
        <f>SUM(J17:J21)</f>
        <v>6544</v>
      </c>
      <c r="K22" s="31">
        <f t="shared" si="14"/>
        <v>2627</v>
      </c>
      <c r="L22" s="31">
        <f t="shared" si="14"/>
        <v>3750</v>
      </c>
      <c r="M22" s="31">
        <f t="shared" si="14"/>
        <v>55</v>
      </c>
      <c r="N22" s="31">
        <f t="shared" si="14"/>
        <v>112</v>
      </c>
      <c r="O22" s="31">
        <f>SUM(O17:O21)</f>
        <v>2103</v>
      </c>
      <c r="P22" s="31">
        <f t="shared" ref="P22:S22" si="15">SUM(P17:P21)</f>
        <v>1123</v>
      </c>
      <c r="Q22" s="31">
        <f t="shared" si="15"/>
        <v>938</v>
      </c>
      <c r="R22" s="31">
        <f t="shared" si="15"/>
        <v>14</v>
      </c>
      <c r="S22" s="31">
        <f t="shared" si="15"/>
        <v>28</v>
      </c>
      <c r="T22" s="31">
        <f>SUM(T17:T21)</f>
        <v>1077</v>
      </c>
      <c r="U22" s="31">
        <f t="shared" si="14"/>
        <v>1032</v>
      </c>
      <c r="V22" s="31">
        <f t="shared" si="14"/>
        <v>45</v>
      </c>
      <c r="W22" s="31">
        <f t="shared" si="14"/>
        <v>0</v>
      </c>
      <c r="X22" s="31">
        <f t="shared" si="14"/>
        <v>0</v>
      </c>
      <c r="Y22" s="31">
        <f t="shared" si="0"/>
        <v>13</v>
      </c>
      <c r="Z22" s="31">
        <f>SUM(Z17:Z21)</f>
        <v>13</v>
      </c>
      <c r="AA22" s="31">
        <f>SUM(AA17:AA21)</f>
        <v>0</v>
      </c>
      <c r="AB22" s="31">
        <f>SUM(AB17:AB21)</f>
        <v>0</v>
      </c>
      <c r="AC22" s="31">
        <f>SUM(AC17:AC21)</f>
        <v>0</v>
      </c>
      <c r="AD22" s="32">
        <f t="shared" si="5"/>
        <v>51.21</v>
      </c>
      <c r="AE22" s="33">
        <f t="shared" si="5"/>
        <v>91.9</v>
      </c>
      <c r="AF22" s="33">
        <f t="shared" si="1"/>
        <v>4.8</v>
      </c>
      <c r="AG22" s="33">
        <f t="shared" si="1"/>
        <v>0</v>
      </c>
      <c r="AH22" s="33">
        <f t="shared" si="1"/>
        <v>0</v>
      </c>
      <c r="AI22" s="31">
        <f>SUM(AI17:AI21)</f>
        <v>-1026</v>
      </c>
      <c r="AJ22" s="31">
        <f t="shared" ref="AJ22:AM22" si="16">SUM(AJ17:AJ21)</f>
        <v>-91</v>
      </c>
      <c r="AK22" s="31">
        <f t="shared" si="16"/>
        <v>-893</v>
      </c>
      <c r="AL22" s="31">
        <f t="shared" si="16"/>
        <v>-14</v>
      </c>
      <c r="AM22" s="31">
        <f t="shared" si="16"/>
        <v>-28</v>
      </c>
      <c r="AN22" s="31">
        <f t="shared" si="7"/>
        <v>42</v>
      </c>
      <c r="AO22" s="31">
        <f t="shared" ref="AO22:BB22" si="17">SUM(AO17:AO21)</f>
        <v>42</v>
      </c>
      <c r="AP22" s="31">
        <f t="shared" si="17"/>
        <v>0</v>
      </c>
      <c r="AQ22" s="31">
        <f t="shared" si="17"/>
        <v>0</v>
      </c>
      <c r="AR22" s="31">
        <f t="shared" si="17"/>
        <v>0</v>
      </c>
      <c r="AS22" s="31">
        <f t="shared" si="17"/>
        <v>-1068</v>
      </c>
      <c r="AT22" s="31">
        <f t="shared" si="17"/>
        <v>-133</v>
      </c>
      <c r="AU22" s="31">
        <f t="shared" si="17"/>
        <v>-893</v>
      </c>
      <c r="AV22" s="31">
        <f t="shared" si="17"/>
        <v>-14</v>
      </c>
      <c r="AW22" s="31">
        <f t="shared" si="17"/>
        <v>-28</v>
      </c>
      <c r="AX22" s="31">
        <f t="shared" si="17"/>
        <v>315</v>
      </c>
      <c r="AY22" s="31">
        <f t="shared" si="17"/>
        <v>315</v>
      </c>
      <c r="AZ22" s="31">
        <f t="shared" si="17"/>
        <v>0</v>
      </c>
      <c r="BA22" s="31">
        <f t="shared" si="17"/>
        <v>0</v>
      </c>
      <c r="BB22" s="31">
        <f t="shared" si="17"/>
        <v>0</v>
      </c>
      <c r="BC22" s="31">
        <f>SUM(BC17:BC21)</f>
        <v>-43</v>
      </c>
      <c r="BD22" s="31">
        <f t="shared" ref="BD22:BL22" si="18">SUM(BD17:BD21)</f>
        <v>-43</v>
      </c>
      <c r="BE22" s="31">
        <f t="shared" si="18"/>
        <v>0</v>
      </c>
      <c r="BF22" s="31">
        <f t="shared" si="18"/>
        <v>0</v>
      </c>
      <c r="BG22" s="31">
        <f t="shared" si="18"/>
        <v>0</v>
      </c>
      <c r="BH22" s="31">
        <f>SUM(BH17:BH21)</f>
        <v>-43</v>
      </c>
      <c r="BI22" s="31">
        <f t="shared" si="18"/>
        <v>-14</v>
      </c>
      <c r="BJ22" s="31">
        <f t="shared" si="18"/>
        <v>-29</v>
      </c>
      <c r="BK22" s="31">
        <f t="shared" si="18"/>
        <v>0</v>
      </c>
      <c r="BL22" s="31">
        <f t="shared" si="18"/>
        <v>0</v>
      </c>
      <c r="BM22" s="31"/>
    </row>
    <row r="23" spans="1:67">
      <c r="A23" s="19">
        <v>6</v>
      </c>
      <c r="B23" s="20" t="s">
        <v>44</v>
      </c>
      <c r="C23" s="21" t="s">
        <v>45</v>
      </c>
      <c r="D23" s="22">
        <f t="shared" ref="D23:D86" si="19">SUM(E23:I23)</f>
        <v>3393</v>
      </c>
      <c r="E23" s="23">
        <f>'[3]предыдущий протокол'!BA19</f>
        <v>1368</v>
      </c>
      <c r="F23" s="23">
        <f>'[3]предыдущий протокол'!BB19</f>
        <v>0</v>
      </c>
      <c r="G23" s="23">
        <f>'[3]предыдущий протокол'!BC19</f>
        <v>2025</v>
      </c>
      <c r="H23" s="23">
        <f>'[3]предыдущий протокол'!BD19</f>
        <v>0</v>
      </c>
      <c r="I23" s="23">
        <f>'[3]предыдущий протокол'!BE19</f>
        <v>0</v>
      </c>
      <c r="J23" s="22">
        <f t="shared" ref="J23:J28" si="20">SUM(K23:N23)</f>
        <v>1870</v>
      </c>
      <c r="K23" s="23">
        <f>[4]V_МО_21!BA23</f>
        <v>1870</v>
      </c>
      <c r="L23" s="23">
        <f>[4]V_МО_21!BB23</f>
        <v>0</v>
      </c>
      <c r="M23" s="23">
        <f>[4]V_МО_21!BC23</f>
        <v>0</v>
      </c>
      <c r="N23" s="23">
        <f>[4]V_МО_21!BD23</f>
        <v>0</v>
      </c>
      <c r="O23" s="22">
        <f t="shared" ref="O23:O28" si="21">SUM(P23:S23)</f>
        <v>468</v>
      </c>
      <c r="P23" s="23">
        <f>'[4]V 1_кв_21'!BA23</f>
        <v>468</v>
      </c>
      <c r="Q23" s="23">
        <f>'[4]V 1_кв_21'!BB23</f>
        <v>0</v>
      </c>
      <c r="R23" s="23">
        <f>'[4]V 1_кв_21'!BC23</f>
        <v>0</v>
      </c>
      <c r="S23" s="23">
        <f>'[4]V 1_кв_21'!BD23</f>
        <v>0</v>
      </c>
      <c r="T23" s="22">
        <f t="shared" ref="T23:T28" si="22">SUM(U23:X23)</f>
        <v>552</v>
      </c>
      <c r="U23" s="23">
        <f>[5]Итого!BA23+Z23</f>
        <v>552</v>
      </c>
      <c r="V23" s="23">
        <f>[5]Итого!BB23+AA23</f>
        <v>0</v>
      </c>
      <c r="W23" s="23">
        <f>[5]Итого!BC23+AB23</f>
        <v>0</v>
      </c>
      <c r="X23" s="23">
        <f>[5]Итого!BD23+AC23</f>
        <v>0</v>
      </c>
      <c r="Y23" s="22">
        <f t="shared" si="0"/>
        <v>0</v>
      </c>
      <c r="Z23" s="23">
        <f>[6]Итого!BA23</f>
        <v>0</v>
      </c>
      <c r="AA23" s="23">
        <f>[6]Итого!BB23</f>
        <v>0</v>
      </c>
      <c r="AB23" s="23">
        <f>[6]Итого!BC23</f>
        <v>0</v>
      </c>
      <c r="AC23" s="23">
        <f>[6]Итого!BD23</f>
        <v>0</v>
      </c>
      <c r="AD23" s="24">
        <f t="shared" si="5"/>
        <v>117.95</v>
      </c>
      <c r="AE23" s="25">
        <f t="shared" si="5"/>
        <v>117.95</v>
      </c>
      <c r="AF23" s="25">
        <f t="shared" si="1"/>
        <v>0</v>
      </c>
      <c r="AG23" s="25">
        <f t="shared" si="1"/>
        <v>0</v>
      </c>
      <c r="AH23" s="25">
        <f t="shared" si="1"/>
        <v>0</v>
      </c>
      <c r="AI23" s="22">
        <f t="shared" ref="AI23:AI28" si="23">AM23+AL23+AK23+AJ23</f>
        <v>84</v>
      </c>
      <c r="AJ23" s="23">
        <f>U23-P23</f>
        <v>84</v>
      </c>
      <c r="AK23" s="23">
        <f t="shared" ref="AJ23:AM28" si="24">V23-Q23</f>
        <v>0</v>
      </c>
      <c r="AL23" s="23">
        <f t="shared" si="24"/>
        <v>0</v>
      </c>
      <c r="AM23" s="23">
        <f t="shared" si="24"/>
        <v>0</v>
      </c>
      <c r="AN23" s="22">
        <f t="shared" si="7"/>
        <v>84</v>
      </c>
      <c r="AO23" s="23">
        <f t="shared" ref="AO23:AR28" si="25">IFERROR(IF(AJ23&gt;0,AJ23,0),0)</f>
        <v>84</v>
      </c>
      <c r="AP23" s="23">
        <f t="shared" si="25"/>
        <v>0</v>
      </c>
      <c r="AQ23" s="23">
        <f t="shared" si="25"/>
        <v>0</v>
      </c>
      <c r="AR23" s="23">
        <f t="shared" si="25"/>
        <v>0</v>
      </c>
      <c r="AS23" s="22">
        <f t="shared" ref="AS23:AS28" si="26">SUM(AT23:AW23)</f>
        <v>0</v>
      </c>
      <c r="AT23" s="23">
        <f t="shared" ref="AT23:AW28" si="27">IFERROR(IF(AJ23&lt;0,AJ23,0),0)</f>
        <v>0</v>
      </c>
      <c r="AU23" s="23">
        <f t="shared" si="27"/>
        <v>0</v>
      </c>
      <c r="AV23" s="23">
        <f t="shared" si="27"/>
        <v>0</v>
      </c>
      <c r="AW23" s="23">
        <f t="shared" si="27"/>
        <v>0</v>
      </c>
      <c r="AX23" s="22">
        <f t="shared" ref="AX23:AX28" si="28">AY23+AZ23+BA23+BB23</f>
        <v>0</v>
      </c>
      <c r="AY23" s="23">
        <v>0</v>
      </c>
      <c r="AZ23" s="23">
        <v>0</v>
      </c>
      <c r="BA23" s="23">
        <v>0</v>
      </c>
      <c r="BB23" s="23"/>
      <c r="BC23" s="22">
        <f t="shared" ref="BC23:BC28" si="29">BD23+BE23+BF23+BG23</f>
        <v>0</v>
      </c>
      <c r="BD23" s="23">
        <v>0</v>
      </c>
      <c r="BE23" s="23">
        <v>0</v>
      </c>
      <c r="BF23" s="23"/>
      <c r="BG23" s="23"/>
      <c r="BH23" s="23">
        <f>SUM(BI23:BL23)</f>
        <v>0</v>
      </c>
      <c r="BI23" s="23">
        <v>84</v>
      </c>
      <c r="BJ23" s="23">
        <v>-84</v>
      </c>
      <c r="BK23" s="23"/>
      <c r="BL23" s="23"/>
      <c r="BM23" s="23"/>
    </row>
    <row r="24" spans="1:67">
      <c r="A24" s="19">
        <v>7</v>
      </c>
      <c r="B24" s="20" t="s">
        <v>46</v>
      </c>
      <c r="C24" s="21" t="s">
        <v>47</v>
      </c>
      <c r="D24" s="22">
        <f t="shared" si="19"/>
        <v>191</v>
      </c>
      <c r="E24" s="23">
        <f>'[3]предыдущий протокол'!BA20</f>
        <v>146</v>
      </c>
      <c r="F24" s="23">
        <f>'[3]предыдущий протокол'!BB20</f>
        <v>0</v>
      </c>
      <c r="G24" s="23">
        <f>'[3]предыдущий протокол'!BC20</f>
        <v>45</v>
      </c>
      <c r="H24" s="23">
        <f>'[3]предыдущий протокол'!BD20</f>
        <v>0</v>
      </c>
      <c r="I24" s="23">
        <f>'[3]предыдущий протокол'!BE20</f>
        <v>0</v>
      </c>
      <c r="J24" s="22">
        <f t="shared" si="20"/>
        <v>5356</v>
      </c>
      <c r="K24" s="23">
        <f>[4]V_МО_21!BA24</f>
        <v>110</v>
      </c>
      <c r="L24" s="23">
        <f>[4]V_МО_21!BB24</f>
        <v>5246</v>
      </c>
      <c r="M24" s="23">
        <f>[4]V_МО_21!BC24</f>
        <v>0</v>
      </c>
      <c r="N24" s="23">
        <f>[4]V_МО_21!BD24</f>
        <v>0</v>
      </c>
      <c r="O24" s="22">
        <f t="shared" si="21"/>
        <v>1340</v>
      </c>
      <c r="P24" s="23">
        <f>'[4]V 1_кв_21'!BA24</f>
        <v>28</v>
      </c>
      <c r="Q24" s="23">
        <f>'[4]V 1_кв_21'!BB24</f>
        <v>1312</v>
      </c>
      <c r="R24" s="23">
        <f>'[4]V 1_кв_21'!BC24</f>
        <v>0</v>
      </c>
      <c r="S24" s="23">
        <f>'[4]V 1_кв_21'!BD24</f>
        <v>0</v>
      </c>
      <c r="T24" s="22">
        <f t="shared" si="22"/>
        <v>0</v>
      </c>
      <c r="U24" s="23">
        <f>[5]Итого!BA24+Z24</f>
        <v>0</v>
      </c>
      <c r="V24" s="23">
        <f>[5]Итого!BB24+AA24</f>
        <v>0</v>
      </c>
      <c r="W24" s="23">
        <f>[5]Итого!BC24+AB24</f>
        <v>0</v>
      </c>
      <c r="X24" s="23">
        <f>[5]Итого!BD24+AC24</f>
        <v>0</v>
      </c>
      <c r="Y24" s="22">
        <f t="shared" si="0"/>
        <v>0</v>
      </c>
      <c r="Z24" s="23">
        <f>[6]Итого!BA24</f>
        <v>0</v>
      </c>
      <c r="AA24" s="23">
        <f>[6]Итого!BB24</f>
        <v>0</v>
      </c>
      <c r="AB24" s="23">
        <f>[6]Итого!BC24</f>
        <v>0</v>
      </c>
      <c r="AC24" s="23">
        <f>[6]Итого!BD24</f>
        <v>0</v>
      </c>
      <c r="AD24" s="24">
        <f t="shared" si="5"/>
        <v>0</v>
      </c>
      <c r="AE24" s="25">
        <f t="shared" si="5"/>
        <v>0</v>
      </c>
      <c r="AF24" s="25">
        <f t="shared" si="1"/>
        <v>0</v>
      </c>
      <c r="AG24" s="25">
        <f t="shared" si="1"/>
        <v>0</v>
      </c>
      <c r="AH24" s="25">
        <f t="shared" si="1"/>
        <v>0</v>
      </c>
      <c r="AI24" s="22">
        <f t="shared" si="23"/>
        <v>-1340</v>
      </c>
      <c r="AJ24" s="23">
        <f t="shared" si="24"/>
        <v>-28</v>
      </c>
      <c r="AK24" s="23">
        <f t="shared" si="24"/>
        <v>-1312</v>
      </c>
      <c r="AL24" s="23">
        <f t="shared" si="24"/>
        <v>0</v>
      </c>
      <c r="AM24" s="23">
        <f t="shared" si="24"/>
        <v>0</v>
      </c>
      <c r="AN24" s="22">
        <f t="shared" si="7"/>
        <v>0</v>
      </c>
      <c r="AO24" s="23">
        <f t="shared" si="25"/>
        <v>0</v>
      </c>
      <c r="AP24" s="23">
        <f t="shared" si="25"/>
        <v>0</v>
      </c>
      <c r="AQ24" s="23">
        <f t="shared" si="25"/>
        <v>0</v>
      </c>
      <c r="AR24" s="23">
        <f t="shared" si="25"/>
        <v>0</v>
      </c>
      <c r="AS24" s="22">
        <f t="shared" si="26"/>
        <v>-1340</v>
      </c>
      <c r="AT24" s="23">
        <f t="shared" si="27"/>
        <v>-28</v>
      </c>
      <c r="AU24" s="23">
        <f t="shared" si="27"/>
        <v>-1312</v>
      </c>
      <c r="AV24" s="23">
        <f t="shared" si="27"/>
        <v>0</v>
      </c>
      <c r="AW24" s="23">
        <f t="shared" si="27"/>
        <v>0</v>
      </c>
      <c r="AX24" s="22">
        <f t="shared" si="28"/>
        <v>0</v>
      </c>
      <c r="AY24" s="23">
        <v>0</v>
      </c>
      <c r="AZ24" s="23">
        <v>0</v>
      </c>
      <c r="BA24" s="23">
        <v>0</v>
      </c>
      <c r="BB24" s="23"/>
      <c r="BC24" s="22">
        <f>BD24+BE24+BF24+BG24</f>
        <v>-40</v>
      </c>
      <c r="BD24" s="23">
        <v>0</v>
      </c>
      <c r="BE24" s="23">
        <v>-40</v>
      </c>
      <c r="BF24" s="23"/>
      <c r="BG24" s="23"/>
      <c r="BH24" s="23">
        <f t="shared" ref="BH24" si="30">SUM(BI24:BL24)</f>
        <v>-40</v>
      </c>
      <c r="BI24" s="23">
        <v>-40</v>
      </c>
      <c r="BJ24" s="23"/>
      <c r="BK24" s="23"/>
      <c r="BL24" s="23"/>
      <c r="BM24" s="23"/>
    </row>
    <row r="25" spans="1:67">
      <c r="A25" s="19">
        <v>8</v>
      </c>
      <c r="B25" s="20" t="s">
        <v>48</v>
      </c>
      <c r="C25" s="21" t="s">
        <v>49</v>
      </c>
      <c r="D25" s="22">
        <f t="shared" si="19"/>
        <v>0</v>
      </c>
      <c r="E25" s="23">
        <f>'[3]предыдущий протокол'!BA21</f>
        <v>0</v>
      </c>
      <c r="F25" s="23">
        <f>'[3]предыдущий протокол'!BB21</f>
        <v>0</v>
      </c>
      <c r="G25" s="23">
        <f>'[3]предыдущий протокол'!BC21</f>
        <v>0</v>
      </c>
      <c r="H25" s="23">
        <f>'[3]предыдущий протокол'!BD21</f>
        <v>0</v>
      </c>
      <c r="I25" s="23">
        <f>'[3]предыдущий протокол'!BE21</f>
        <v>0</v>
      </c>
      <c r="J25" s="22">
        <f t="shared" si="20"/>
        <v>4026</v>
      </c>
      <c r="K25" s="23">
        <f>[4]V_МО_21!BA25</f>
        <v>4026</v>
      </c>
      <c r="L25" s="23">
        <f>[4]V_МО_21!BB25</f>
        <v>0</v>
      </c>
      <c r="M25" s="23">
        <f>[4]V_МО_21!BC25</f>
        <v>0</v>
      </c>
      <c r="N25" s="23">
        <f>[4]V_МО_21!BD25</f>
        <v>0</v>
      </c>
      <c r="O25" s="22">
        <f t="shared" si="21"/>
        <v>1007</v>
      </c>
      <c r="P25" s="23">
        <f>'[4]V 1_кв_21'!BA25</f>
        <v>1007</v>
      </c>
      <c r="Q25" s="23">
        <f>'[4]V 1_кв_21'!BB25</f>
        <v>0</v>
      </c>
      <c r="R25" s="23">
        <f>'[4]V 1_кв_21'!BC25</f>
        <v>0</v>
      </c>
      <c r="S25" s="23">
        <f>'[4]V 1_кв_21'!BD25</f>
        <v>0</v>
      </c>
      <c r="T25" s="22">
        <f t="shared" si="22"/>
        <v>100</v>
      </c>
      <c r="U25" s="23">
        <f>[5]Итого!BA25+Z25</f>
        <v>100</v>
      </c>
      <c r="V25" s="23">
        <f>[5]Итого!BB25+AA25</f>
        <v>0</v>
      </c>
      <c r="W25" s="23">
        <f>[5]Итого!BC25+AB25</f>
        <v>0</v>
      </c>
      <c r="X25" s="23">
        <f>[5]Итого!BD25+AC25</f>
        <v>0</v>
      </c>
      <c r="Y25" s="22">
        <f t="shared" si="0"/>
        <v>0</v>
      </c>
      <c r="Z25" s="23">
        <f>[6]Итого!BA25</f>
        <v>0</v>
      </c>
      <c r="AA25" s="23">
        <f>[6]Итого!BB25</f>
        <v>0</v>
      </c>
      <c r="AB25" s="23">
        <f>[6]Итого!BC25</f>
        <v>0</v>
      </c>
      <c r="AC25" s="23">
        <f>[6]Итого!BD25</f>
        <v>0</v>
      </c>
      <c r="AD25" s="24">
        <f t="shared" si="5"/>
        <v>9.93</v>
      </c>
      <c r="AE25" s="25">
        <f t="shared" si="5"/>
        <v>9.93</v>
      </c>
      <c r="AF25" s="25">
        <f t="shared" si="1"/>
        <v>0</v>
      </c>
      <c r="AG25" s="25">
        <f t="shared" si="1"/>
        <v>0</v>
      </c>
      <c r="AH25" s="25">
        <f t="shared" si="1"/>
        <v>0</v>
      </c>
      <c r="AI25" s="22">
        <f t="shared" si="23"/>
        <v>-907</v>
      </c>
      <c r="AJ25" s="23">
        <f t="shared" si="24"/>
        <v>-907</v>
      </c>
      <c r="AK25" s="23">
        <f t="shared" si="24"/>
        <v>0</v>
      </c>
      <c r="AL25" s="23">
        <f t="shared" si="24"/>
        <v>0</v>
      </c>
      <c r="AM25" s="23">
        <f t="shared" si="24"/>
        <v>0</v>
      </c>
      <c r="AN25" s="22">
        <f t="shared" si="7"/>
        <v>0</v>
      </c>
      <c r="AO25" s="23">
        <f t="shared" si="25"/>
        <v>0</v>
      </c>
      <c r="AP25" s="23">
        <f t="shared" si="25"/>
        <v>0</v>
      </c>
      <c r="AQ25" s="23">
        <f t="shared" si="25"/>
        <v>0</v>
      </c>
      <c r="AR25" s="23">
        <f t="shared" si="25"/>
        <v>0</v>
      </c>
      <c r="AS25" s="22">
        <f t="shared" si="26"/>
        <v>-907</v>
      </c>
      <c r="AT25" s="23">
        <f t="shared" si="27"/>
        <v>-907</v>
      </c>
      <c r="AU25" s="23">
        <f t="shared" si="27"/>
        <v>0</v>
      </c>
      <c r="AV25" s="23">
        <f t="shared" si="27"/>
        <v>0</v>
      </c>
      <c r="AW25" s="23">
        <f t="shared" si="27"/>
        <v>0</v>
      </c>
      <c r="AX25" s="22">
        <f t="shared" si="28"/>
        <v>0</v>
      </c>
      <c r="AY25" s="23">
        <v>0</v>
      </c>
      <c r="AZ25" s="23">
        <v>0</v>
      </c>
      <c r="BA25" s="23"/>
      <c r="BB25" s="23"/>
      <c r="BC25" s="22">
        <f t="shared" si="29"/>
        <v>-414</v>
      </c>
      <c r="BD25" s="23">
        <f>ROUND(AJ25*AL112,0)</f>
        <v>-414</v>
      </c>
      <c r="BE25" s="23">
        <v>0</v>
      </c>
      <c r="BF25" s="23"/>
      <c r="BG25" s="23"/>
      <c r="BH25" s="23">
        <f>SUM(BI25:BL25)</f>
        <v>-414</v>
      </c>
      <c r="BI25" s="23">
        <v>-414</v>
      </c>
      <c r="BJ25" s="23"/>
      <c r="BK25" s="23"/>
      <c r="BL25" s="23"/>
      <c r="BM25" s="26"/>
      <c r="BO25" s="3"/>
    </row>
    <row r="26" spans="1:67">
      <c r="A26" s="19">
        <v>9</v>
      </c>
      <c r="B26" s="20" t="s">
        <v>50</v>
      </c>
      <c r="C26" s="21" t="s">
        <v>51</v>
      </c>
      <c r="D26" s="22">
        <f t="shared" si="19"/>
        <v>4359</v>
      </c>
      <c r="E26" s="23">
        <f>'[3]предыдущий протокол'!BA22</f>
        <v>4359</v>
      </c>
      <c r="F26" s="23">
        <f>'[3]предыдущий протокол'!BB22</f>
        <v>0</v>
      </c>
      <c r="G26" s="23">
        <f>'[3]предыдущий протокол'!BC22</f>
        <v>0</v>
      </c>
      <c r="H26" s="23">
        <f>'[3]предыдущий протокол'!BD22</f>
        <v>0</v>
      </c>
      <c r="I26" s="23">
        <f>'[3]предыдущий протокол'!BE22</f>
        <v>0</v>
      </c>
      <c r="J26" s="22">
        <f t="shared" si="20"/>
        <v>2196</v>
      </c>
      <c r="K26" s="23">
        <f>[4]V_МО_21!BA26</f>
        <v>2196</v>
      </c>
      <c r="L26" s="23">
        <f>[4]V_МО_21!BB26</f>
        <v>0</v>
      </c>
      <c r="M26" s="23">
        <f>[4]V_МО_21!BC26</f>
        <v>0</v>
      </c>
      <c r="N26" s="23">
        <f>[4]V_МО_21!BD26</f>
        <v>0</v>
      </c>
      <c r="O26" s="22">
        <f t="shared" si="21"/>
        <v>549</v>
      </c>
      <c r="P26" s="23">
        <f>'[4]V 1_кв_21'!BA26</f>
        <v>549</v>
      </c>
      <c r="Q26" s="23">
        <f>'[4]V 1_кв_21'!BB26</f>
        <v>0</v>
      </c>
      <c r="R26" s="23">
        <f>'[4]V 1_кв_21'!BC26</f>
        <v>0</v>
      </c>
      <c r="S26" s="23">
        <f>'[4]V 1_кв_21'!BD26</f>
        <v>0</v>
      </c>
      <c r="T26" s="22">
        <f t="shared" si="22"/>
        <v>1121</v>
      </c>
      <c r="U26" s="23">
        <f>[5]Итого!BA26+Z26</f>
        <v>1121</v>
      </c>
      <c r="V26" s="23">
        <f>[5]Итого!BB26+AA26</f>
        <v>0</v>
      </c>
      <c r="W26" s="23">
        <f>[5]Итого!BC26+AB26</f>
        <v>0</v>
      </c>
      <c r="X26" s="23">
        <f>[5]Итого!BD26+AC26</f>
        <v>0</v>
      </c>
      <c r="Y26" s="22">
        <f t="shared" si="0"/>
        <v>0</v>
      </c>
      <c r="Z26" s="23">
        <f>[6]Итого!BA26</f>
        <v>0</v>
      </c>
      <c r="AA26" s="23">
        <f>[6]Итого!BB26</f>
        <v>0</v>
      </c>
      <c r="AB26" s="23">
        <f>[6]Итого!BC26</f>
        <v>0</v>
      </c>
      <c r="AC26" s="23">
        <f>[6]Итого!BD26</f>
        <v>0</v>
      </c>
      <c r="AD26" s="24">
        <f t="shared" si="5"/>
        <v>204.19</v>
      </c>
      <c r="AE26" s="25">
        <f t="shared" si="5"/>
        <v>204.19</v>
      </c>
      <c r="AF26" s="25">
        <f t="shared" si="1"/>
        <v>0</v>
      </c>
      <c r="AG26" s="25">
        <f t="shared" si="1"/>
        <v>0</v>
      </c>
      <c r="AH26" s="25">
        <f t="shared" si="1"/>
        <v>0</v>
      </c>
      <c r="AI26" s="22">
        <f t="shared" si="23"/>
        <v>572</v>
      </c>
      <c r="AJ26" s="23">
        <f t="shared" si="24"/>
        <v>572</v>
      </c>
      <c r="AK26" s="23">
        <f t="shared" si="24"/>
        <v>0</v>
      </c>
      <c r="AL26" s="23">
        <f t="shared" si="24"/>
        <v>0</v>
      </c>
      <c r="AM26" s="23">
        <f t="shared" si="24"/>
        <v>0</v>
      </c>
      <c r="AN26" s="22">
        <f t="shared" si="7"/>
        <v>572</v>
      </c>
      <c r="AO26" s="23">
        <f t="shared" si="25"/>
        <v>572</v>
      </c>
      <c r="AP26" s="23">
        <f t="shared" si="25"/>
        <v>0</v>
      </c>
      <c r="AQ26" s="23">
        <f t="shared" si="25"/>
        <v>0</v>
      </c>
      <c r="AR26" s="23">
        <f t="shared" si="25"/>
        <v>0</v>
      </c>
      <c r="AS26" s="22">
        <f t="shared" si="26"/>
        <v>0</v>
      </c>
      <c r="AT26" s="23">
        <f t="shared" si="27"/>
        <v>0</v>
      </c>
      <c r="AU26" s="23">
        <f t="shared" si="27"/>
        <v>0</v>
      </c>
      <c r="AV26" s="23">
        <f t="shared" si="27"/>
        <v>0</v>
      </c>
      <c r="AW26" s="23">
        <f t="shared" si="27"/>
        <v>0</v>
      </c>
      <c r="AX26" s="22">
        <f t="shared" si="28"/>
        <v>0</v>
      </c>
      <c r="AY26" s="23">
        <v>0</v>
      </c>
      <c r="AZ26" s="23">
        <v>0</v>
      </c>
      <c r="BA26" s="23">
        <v>0</v>
      </c>
      <c r="BB26" s="23"/>
      <c r="BC26" s="22">
        <f t="shared" si="29"/>
        <v>0</v>
      </c>
      <c r="BD26" s="23">
        <v>0</v>
      </c>
      <c r="BE26" s="23">
        <v>0</v>
      </c>
      <c r="BF26" s="23"/>
      <c r="BG26" s="23"/>
      <c r="BH26" s="23">
        <f>SUM(BI26:BL26)</f>
        <v>0</v>
      </c>
      <c r="BI26" s="23">
        <v>572</v>
      </c>
      <c r="BJ26" s="23">
        <v>-549</v>
      </c>
      <c r="BK26" s="23">
        <v>-23</v>
      </c>
      <c r="BL26" s="23"/>
      <c r="BM26" s="23"/>
    </row>
    <row r="27" spans="1:67">
      <c r="A27" s="19">
        <v>10</v>
      </c>
      <c r="B27" s="20" t="s">
        <v>52</v>
      </c>
      <c r="C27" s="21" t="s">
        <v>53</v>
      </c>
      <c r="D27" s="22">
        <f t="shared" si="19"/>
        <v>0</v>
      </c>
      <c r="E27" s="23">
        <f>'[3]предыдущий протокол'!BA23</f>
        <v>0</v>
      </c>
      <c r="F27" s="23">
        <f>'[3]предыдущий протокол'!BB23</f>
        <v>0</v>
      </c>
      <c r="G27" s="23">
        <f>'[3]предыдущий протокол'!BC23</f>
        <v>0</v>
      </c>
      <c r="H27" s="23">
        <f>'[3]предыдущий протокол'!BD23</f>
        <v>0</v>
      </c>
      <c r="I27" s="23">
        <f>'[3]предыдущий протокол'!BE23</f>
        <v>0</v>
      </c>
      <c r="J27" s="22">
        <f t="shared" si="20"/>
        <v>0</v>
      </c>
      <c r="K27" s="23">
        <f>[4]V_МО_21!BA27</f>
        <v>0</v>
      </c>
      <c r="L27" s="23">
        <f>[4]V_МО_21!BB27</f>
        <v>0</v>
      </c>
      <c r="M27" s="23">
        <f>[4]V_МО_21!BC27</f>
        <v>0</v>
      </c>
      <c r="N27" s="23">
        <f>[4]V_МО_21!BD27</f>
        <v>0</v>
      </c>
      <c r="O27" s="22">
        <f t="shared" si="21"/>
        <v>0</v>
      </c>
      <c r="P27" s="23">
        <f>'[4]V 1_кв_21'!BA27</f>
        <v>0</v>
      </c>
      <c r="Q27" s="23">
        <f>'[4]V 1_кв_21'!BB27</f>
        <v>0</v>
      </c>
      <c r="R27" s="23">
        <f>'[4]V 1_кв_21'!BC27</f>
        <v>0</v>
      </c>
      <c r="S27" s="23">
        <f>'[4]V 1_кв_21'!BD27</f>
        <v>0</v>
      </c>
      <c r="T27" s="22">
        <f t="shared" si="22"/>
        <v>0</v>
      </c>
      <c r="U27" s="23">
        <f>[5]Итого!BA27+Z27</f>
        <v>0</v>
      </c>
      <c r="V27" s="23">
        <f>[5]Итого!BB27+AA27</f>
        <v>0</v>
      </c>
      <c r="W27" s="23">
        <f>[5]Итого!BC27+AB27</f>
        <v>0</v>
      </c>
      <c r="X27" s="23">
        <f>[5]Итого!BD27+AC27</f>
        <v>0</v>
      </c>
      <c r="Y27" s="22">
        <f t="shared" si="0"/>
        <v>0</v>
      </c>
      <c r="Z27" s="23">
        <f>[6]Итого!BA27</f>
        <v>0</v>
      </c>
      <c r="AA27" s="23">
        <f>[6]Итого!BB27</f>
        <v>0</v>
      </c>
      <c r="AB27" s="23">
        <f>[6]Итого!BC27</f>
        <v>0</v>
      </c>
      <c r="AC27" s="23">
        <f>[6]Итого!BD27</f>
        <v>0</v>
      </c>
      <c r="AD27" s="24">
        <f t="shared" si="5"/>
        <v>0</v>
      </c>
      <c r="AE27" s="25">
        <f t="shared" si="5"/>
        <v>0</v>
      </c>
      <c r="AF27" s="25">
        <f t="shared" si="1"/>
        <v>0</v>
      </c>
      <c r="AG27" s="25">
        <f t="shared" si="1"/>
        <v>0</v>
      </c>
      <c r="AH27" s="25">
        <f t="shared" si="1"/>
        <v>0</v>
      </c>
      <c r="AI27" s="22">
        <f t="shared" si="23"/>
        <v>0</v>
      </c>
      <c r="AJ27" s="23">
        <f t="shared" si="24"/>
        <v>0</v>
      </c>
      <c r="AK27" s="23">
        <f t="shared" si="24"/>
        <v>0</v>
      </c>
      <c r="AL27" s="23">
        <f t="shared" si="24"/>
        <v>0</v>
      </c>
      <c r="AM27" s="23">
        <f t="shared" si="24"/>
        <v>0</v>
      </c>
      <c r="AN27" s="22">
        <f t="shared" si="7"/>
        <v>0</v>
      </c>
      <c r="AO27" s="23">
        <f t="shared" si="25"/>
        <v>0</v>
      </c>
      <c r="AP27" s="23">
        <f t="shared" si="25"/>
        <v>0</v>
      </c>
      <c r="AQ27" s="23">
        <f t="shared" si="25"/>
        <v>0</v>
      </c>
      <c r="AR27" s="23">
        <f t="shared" si="25"/>
        <v>0</v>
      </c>
      <c r="AS27" s="22">
        <f t="shared" si="26"/>
        <v>0</v>
      </c>
      <c r="AT27" s="23">
        <f t="shared" si="27"/>
        <v>0</v>
      </c>
      <c r="AU27" s="23">
        <f t="shared" si="27"/>
        <v>0</v>
      </c>
      <c r="AV27" s="23">
        <f t="shared" si="27"/>
        <v>0</v>
      </c>
      <c r="AW27" s="23">
        <f t="shared" si="27"/>
        <v>0</v>
      </c>
      <c r="AX27" s="22">
        <f t="shared" si="28"/>
        <v>0</v>
      </c>
      <c r="AY27" s="23">
        <v>0</v>
      </c>
      <c r="AZ27" s="23">
        <v>0</v>
      </c>
      <c r="BA27" s="23">
        <v>0</v>
      </c>
      <c r="BB27" s="23"/>
      <c r="BC27" s="22">
        <f t="shared" si="29"/>
        <v>0</v>
      </c>
      <c r="BD27" s="23">
        <v>0</v>
      </c>
      <c r="BE27" s="23">
        <v>0</v>
      </c>
      <c r="BF27" s="23"/>
      <c r="BG27" s="23"/>
      <c r="BH27" s="23">
        <f>SUM(BI27:BL27)</f>
        <v>0</v>
      </c>
      <c r="BI27" s="23"/>
      <c r="BJ27" s="23"/>
      <c r="BK27" s="23"/>
      <c r="BL27" s="23"/>
      <c r="BM27" s="23"/>
    </row>
    <row r="28" spans="1:67">
      <c r="A28" s="19">
        <v>11</v>
      </c>
      <c r="B28" s="20" t="s">
        <v>54</v>
      </c>
      <c r="C28" s="21" t="s">
        <v>55</v>
      </c>
      <c r="D28" s="22">
        <f t="shared" si="19"/>
        <v>0</v>
      </c>
      <c r="E28" s="23">
        <f>'[3]предыдущий протокол'!BA24</f>
        <v>0</v>
      </c>
      <c r="F28" s="23">
        <f>'[3]предыдущий протокол'!BB24</f>
        <v>0</v>
      </c>
      <c r="G28" s="23">
        <f>'[3]предыдущий протокол'!BC24</f>
        <v>0</v>
      </c>
      <c r="H28" s="23">
        <f>'[3]предыдущий протокол'!BD24</f>
        <v>0</v>
      </c>
      <c r="I28" s="23">
        <f>'[3]предыдущий протокол'!BE24</f>
        <v>0</v>
      </c>
      <c r="J28" s="22">
        <f t="shared" si="20"/>
        <v>0</v>
      </c>
      <c r="K28" s="23">
        <f>[4]V_МО_21!BA28</f>
        <v>0</v>
      </c>
      <c r="L28" s="23">
        <f>[4]V_МО_21!BB28</f>
        <v>0</v>
      </c>
      <c r="M28" s="23">
        <f>[4]V_МО_21!BC28</f>
        <v>0</v>
      </c>
      <c r="N28" s="23">
        <f>[4]V_МО_21!BD28</f>
        <v>0</v>
      </c>
      <c r="O28" s="22">
        <f t="shared" si="21"/>
        <v>0</v>
      </c>
      <c r="P28" s="23">
        <f>'[4]V 1_кв_21'!BA28</f>
        <v>0</v>
      </c>
      <c r="Q28" s="23">
        <f>'[4]V 1_кв_21'!BB28</f>
        <v>0</v>
      </c>
      <c r="R28" s="23">
        <f>'[4]V 1_кв_21'!BC28</f>
        <v>0</v>
      </c>
      <c r="S28" s="23">
        <f>'[4]V 1_кв_21'!BD28</f>
        <v>0</v>
      </c>
      <c r="T28" s="22">
        <f t="shared" si="22"/>
        <v>0</v>
      </c>
      <c r="U28" s="23">
        <f>[5]Итого!BA28+Z28</f>
        <v>0</v>
      </c>
      <c r="V28" s="23">
        <f>[5]Итого!BB28+AA28</f>
        <v>0</v>
      </c>
      <c r="W28" s="23">
        <f>[5]Итого!BC28+AB28</f>
        <v>0</v>
      </c>
      <c r="X28" s="23">
        <f>[5]Итого!BD28+AC28</f>
        <v>0</v>
      </c>
      <c r="Y28" s="22">
        <f t="shared" si="0"/>
        <v>0</v>
      </c>
      <c r="Z28" s="23">
        <f>[6]Итого!BA28</f>
        <v>0</v>
      </c>
      <c r="AA28" s="23">
        <f>[6]Итого!BB28</f>
        <v>0</v>
      </c>
      <c r="AB28" s="23">
        <f>[6]Итого!BC28</f>
        <v>0</v>
      </c>
      <c r="AC28" s="23">
        <f>[6]Итого!BD28</f>
        <v>0</v>
      </c>
      <c r="AD28" s="24">
        <f t="shared" si="5"/>
        <v>0</v>
      </c>
      <c r="AE28" s="25">
        <f t="shared" si="5"/>
        <v>0</v>
      </c>
      <c r="AF28" s="25">
        <f t="shared" si="1"/>
        <v>0</v>
      </c>
      <c r="AG28" s="25">
        <f t="shared" si="1"/>
        <v>0</v>
      </c>
      <c r="AH28" s="25">
        <f t="shared" si="1"/>
        <v>0</v>
      </c>
      <c r="AI28" s="22">
        <f t="shared" si="23"/>
        <v>0</v>
      </c>
      <c r="AJ28" s="23">
        <f t="shared" si="24"/>
        <v>0</v>
      </c>
      <c r="AK28" s="23">
        <f t="shared" si="24"/>
        <v>0</v>
      </c>
      <c r="AL28" s="23">
        <f t="shared" si="24"/>
        <v>0</v>
      </c>
      <c r="AM28" s="23">
        <f t="shared" si="24"/>
        <v>0</v>
      </c>
      <c r="AN28" s="22">
        <f t="shared" si="7"/>
        <v>0</v>
      </c>
      <c r="AO28" s="23">
        <f t="shared" si="25"/>
        <v>0</v>
      </c>
      <c r="AP28" s="23">
        <f t="shared" si="25"/>
        <v>0</v>
      </c>
      <c r="AQ28" s="23">
        <f t="shared" si="25"/>
        <v>0</v>
      </c>
      <c r="AR28" s="23">
        <f t="shared" si="25"/>
        <v>0</v>
      </c>
      <c r="AS28" s="22">
        <f t="shared" si="26"/>
        <v>0</v>
      </c>
      <c r="AT28" s="23">
        <f t="shared" si="27"/>
        <v>0</v>
      </c>
      <c r="AU28" s="23">
        <f t="shared" si="27"/>
        <v>0</v>
      </c>
      <c r="AV28" s="23">
        <f t="shared" si="27"/>
        <v>0</v>
      </c>
      <c r="AW28" s="23">
        <f t="shared" si="27"/>
        <v>0</v>
      </c>
      <c r="AX28" s="22">
        <f t="shared" si="28"/>
        <v>0</v>
      </c>
      <c r="AY28" s="23">
        <v>0</v>
      </c>
      <c r="AZ28" s="23">
        <v>0</v>
      </c>
      <c r="BA28" s="23">
        <v>0</v>
      </c>
      <c r="BB28" s="23"/>
      <c r="BC28" s="22">
        <f t="shared" si="29"/>
        <v>0</v>
      </c>
      <c r="BD28" s="23">
        <v>0</v>
      </c>
      <c r="BE28" s="23">
        <v>0</v>
      </c>
      <c r="BF28" s="23"/>
      <c r="BG28" s="23"/>
      <c r="BH28" s="23">
        <f>SUM(BI28:BL28)</f>
        <v>0</v>
      </c>
      <c r="BI28" s="23"/>
      <c r="BJ28" s="23"/>
      <c r="BK28" s="23"/>
      <c r="BL28" s="23"/>
      <c r="BM28" s="23"/>
    </row>
    <row r="29" spans="1:67">
      <c r="A29" s="28"/>
      <c r="B29" s="29" t="s">
        <v>56</v>
      </c>
      <c r="C29" s="34"/>
      <c r="D29" s="35">
        <f t="shared" ref="D29:X29" si="31">SUM(D23:D28)</f>
        <v>7943</v>
      </c>
      <c r="E29" s="35">
        <f t="shared" si="31"/>
        <v>5873</v>
      </c>
      <c r="F29" s="35">
        <f t="shared" si="31"/>
        <v>0</v>
      </c>
      <c r="G29" s="35">
        <f t="shared" si="31"/>
        <v>2070</v>
      </c>
      <c r="H29" s="35">
        <f t="shared" si="31"/>
        <v>0</v>
      </c>
      <c r="I29" s="35">
        <f t="shared" si="31"/>
        <v>0</v>
      </c>
      <c r="J29" s="35">
        <f t="shared" si="31"/>
        <v>13448</v>
      </c>
      <c r="K29" s="35">
        <f t="shared" si="31"/>
        <v>8202</v>
      </c>
      <c r="L29" s="35">
        <f t="shared" si="31"/>
        <v>5246</v>
      </c>
      <c r="M29" s="35">
        <f t="shared" si="31"/>
        <v>0</v>
      </c>
      <c r="N29" s="35">
        <f t="shared" si="31"/>
        <v>0</v>
      </c>
      <c r="O29" s="35">
        <f t="shared" si="31"/>
        <v>3364</v>
      </c>
      <c r="P29" s="35">
        <f t="shared" si="31"/>
        <v>2052</v>
      </c>
      <c r="Q29" s="35">
        <f t="shared" si="31"/>
        <v>1312</v>
      </c>
      <c r="R29" s="35">
        <f t="shared" si="31"/>
        <v>0</v>
      </c>
      <c r="S29" s="35">
        <f t="shared" si="31"/>
        <v>0</v>
      </c>
      <c r="T29" s="35">
        <f t="shared" si="31"/>
        <v>1773</v>
      </c>
      <c r="U29" s="35">
        <f t="shared" si="31"/>
        <v>1773</v>
      </c>
      <c r="V29" s="35">
        <f t="shared" si="31"/>
        <v>0</v>
      </c>
      <c r="W29" s="35">
        <f t="shared" si="31"/>
        <v>0</v>
      </c>
      <c r="X29" s="35">
        <f t="shared" si="31"/>
        <v>0</v>
      </c>
      <c r="Y29" s="35">
        <f t="shared" si="0"/>
        <v>0</v>
      </c>
      <c r="Z29" s="35">
        <f>SUM(Z23:Z28)</f>
        <v>0</v>
      </c>
      <c r="AA29" s="35">
        <f>SUM(AA23:AA28)</f>
        <v>0</v>
      </c>
      <c r="AB29" s="35">
        <f>SUM(AB23:AB28)</f>
        <v>0</v>
      </c>
      <c r="AC29" s="35">
        <f>SUM(AC23:AC28)</f>
        <v>0</v>
      </c>
      <c r="AD29" s="36">
        <f t="shared" si="5"/>
        <v>52.71</v>
      </c>
      <c r="AE29" s="36">
        <f t="shared" si="5"/>
        <v>86.4</v>
      </c>
      <c r="AF29" s="36">
        <f t="shared" si="1"/>
        <v>0</v>
      </c>
      <c r="AG29" s="36">
        <f t="shared" si="1"/>
        <v>0</v>
      </c>
      <c r="AH29" s="36">
        <f t="shared" si="1"/>
        <v>0</v>
      </c>
      <c r="AI29" s="35">
        <f t="shared" ref="AI29:AZ29" si="32">SUM(AI23:AI28)</f>
        <v>-1591</v>
      </c>
      <c r="AJ29" s="35">
        <f t="shared" si="32"/>
        <v>-279</v>
      </c>
      <c r="AK29" s="35">
        <f t="shared" si="32"/>
        <v>-1312</v>
      </c>
      <c r="AL29" s="35">
        <f t="shared" si="32"/>
        <v>0</v>
      </c>
      <c r="AM29" s="35">
        <f t="shared" si="32"/>
        <v>0</v>
      </c>
      <c r="AN29" s="35">
        <f t="shared" si="32"/>
        <v>656</v>
      </c>
      <c r="AO29" s="35">
        <f t="shared" si="32"/>
        <v>656</v>
      </c>
      <c r="AP29" s="35">
        <f t="shared" si="32"/>
        <v>0</v>
      </c>
      <c r="AQ29" s="35">
        <f t="shared" si="32"/>
        <v>0</v>
      </c>
      <c r="AR29" s="35">
        <f t="shared" si="32"/>
        <v>0</v>
      </c>
      <c r="AS29" s="35">
        <f t="shared" si="32"/>
        <v>-2247</v>
      </c>
      <c r="AT29" s="35">
        <f t="shared" si="32"/>
        <v>-935</v>
      </c>
      <c r="AU29" s="35">
        <f t="shared" si="32"/>
        <v>-1312</v>
      </c>
      <c r="AV29" s="35">
        <f t="shared" si="32"/>
        <v>0</v>
      </c>
      <c r="AW29" s="35">
        <f t="shared" si="32"/>
        <v>0</v>
      </c>
      <c r="AX29" s="35">
        <f t="shared" si="32"/>
        <v>0</v>
      </c>
      <c r="AY29" s="35">
        <f t="shared" si="32"/>
        <v>0</v>
      </c>
      <c r="AZ29" s="35">
        <f t="shared" si="32"/>
        <v>0</v>
      </c>
      <c r="BA29" s="35">
        <f>SUM(BA23:BA28)</f>
        <v>0</v>
      </c>
      <c r="BB29" s="35">
        <f t="shared" ref="BB29:BL29" si="33">SUM(BB23:BB28)</f>
        <v>0</v>
      </c>
      <c r="BC29" s="35">
        <f>SUM(BC23:BC28)</f>
        <v>-454</v>
      </c>
      <c r="BD29" s="35">
        <f t="shared" si="33"/>
        <v>-414</v>
      </c>
      <c r="BE29" s="35">
        <f t="shared" si="33"/>
        <v>-40</v>
      </c>
      <c r="BF29" s="35">
        <f t="shared" si="33"/>
        <v>0</v>
      </c>
      <c r="BG29" s="35">
        <f t="shared" si="33"/>
        <v>0</v>
      </c>
      <c r="BH29" s="35">
        <f>SUM(BH23:BH28)</f>
        <v>-454</v>
      </c>
      <c r="BI29" s="35">
        <f t="shared" si="33"/>
        <v>202</v>
      </c>
      <c r="BJ29" s="35">
        <f t="shared" si="33"/>
        <v>-633</v>
      </c>
      <c r="BK29" s="35">
        <f t="shared" si="33"/>
        <v>-23</v>
      </c>
      <c r="BL29" s="35">
        <f t="shared" si="33"/>
        <v>0</v>
      </c>
      <c r="BM29" s="35"/>
    </row>
    <row r="30" spans="1:67" ht="41.25" customHeight="1">
      <c r="A30" s="19">
        <v>12</v>
      </c>
      <c r="B30" s="20" t="s">
        <v>57</v>
      </c>
      <c r="C30" s="21" t="s">
        <v>58</v>
      </c>
      <c r="D30" s="22">
        <f t="shared" si="19"/>
        <v>0</v>
      </c>
      <c r="E30" s="23">
        <f>'[3]предыдущий протокол'!BA26</f>
        <v>0</v>
      </c>
      <c r="F30" s="23">
        <f>'[3]предыдущий протокол'!BB26</f>
        <v>0</v>
      </c>
      <c r="G30" s="23">
        <f>'[3]предыдущий протокол'!BC26</f>
        <v>0</v>
      </c>
      <c r="H30" s="23">
        <f>'[3]предыдущий протокол'!BD26</f>
        <v>0</v>
      </c>
      <c r="I30" s="23">
        <f>'[3]предыдущий протокол'!BE26</f>
        <v>0</v>
      </c>
      <c r="J30" s="22">
        <f>SUM(K30:N30)</f>
        <v>0</v>
      </c>
      <c r="K30" s="23">
        <f>[4]V_МО_21!BA30</f>
        <v>0</v>
      </c>
      <c r="L30" s="23">
        <f>[4]V_МО_21!BB30</f>
        <v>0</v>
      </c>
      <c r="M30" s="23">
        <f>[4]V_МО_21!BC30</f>
        <v>0</v>
      </c>
      <c r="N30" s="23">
        <f>[4]V_МО_21!BD30</f>
        <v>0</v>
      </c>
      <c r="O30" s="22">
        <f>SUM(P30:S30)</f>
        <v>0</v>
      </c>
      <c r="P30" s="23">
        <f>'[4]V 1_кв_21'!BA30</f>
        <v>0</v>
      </c>
      <c r="Q30" s="23">
        <f>'[4]V 1_кв_21'!BB30</f>
        <v>0</v>
      </c>
      <c r="R30" s="23">
        <f>'[4]V 1_кв_21'!BC30</f>
        <v>0</v>
      </c>
      <c r="S30" s="23">
        <f>'[4]V 1_кв_21'!BD30</f>
        <v>0</v>
      </c>
      <c r="T30" s="22">
        <f>SUM(U30:X30)</f>
        <v>0</v>
      </c>
      <c r="U30" s="23">
        <f>[5]Итого!BA30+Z30</f>
        <v>0</v>
      </c>
      <c r="V30" s="23">
        <f>[5]Итого!BB30+AA30</f>
        <v>0</v>
      </c>
      <c r="W30" s="23">
        <f>[5]Итого!BC30+AB30</f>
        <v>0</v>
      </c>
      <c r="X30" s="23">
        <f>[5]Итого!BD30+AC30</f>
        <v>0</v>
      </c>
      <c r="Y30" s="22">
        <f t="shared" si="0"/>
        <v>0</v>
      </c>
      <c r="Z30" s="23">
        <f>[6]Итого!BA30</f>
        <v>0</v>
      </c>
      <c r="AA30" s="23">
        <f>[6]Итого!BB30</f>
        <v>0</v>
      </c>
      <c r="AB30" s="23">
        <f>[6]Итого!BC30</f>
        <v>0</v>
      </c>
      <c r="AC30" s="23">
        <f>[6]Итого!BD30</f>
        <v>0</v>
      </c>
      <c r="AD30" s="24">
        <f t="shared" si="5"/>
        <v>0</v>
      </c>
      <c r="AE30" s="25">
        <f t="shared" si="5"/>
        <v>0</v>
      </c>
      <c r="AF30" s="25">
        <f t="shared" si="1"/>
        <v>0</v>
      </c>
      <c r="AG30" s="25">
        <f t="shared" si="1"/>
        <v>0</v>
      </c>
      <c r="AH30" s="25">
        <f t="shared" si="1"/>
        <v>0</v>
      </c>
      <c r="AI30" s="22">
        <f t="shared" ref="AI30:AI32" si="34">AM30+AL30+AK30+AJ30</f>
        <v>0</v>
      </c>
      <c r="AJ30" s="23">
        <f t="shared" ref="AJ30:AM32" si="35">U30-P30</f>
        <v>0</v>
      </c>
      <c r="AK30" s="23">
        <f t="shared" si="35"/>
        <v>0</v>
      </c>
      <c r="AL30" s="23">
        <f t="shared" si="35"/>
        <v>0</v>
      </c>
      <c r="AM30" s="23">
        <f t="shared" si="35"/>
        <v>0</v>
      </c>
      <c r="AN30" s="22">
        <f t="shared" ref="AN30:AN58" si="36">SUM(AO30:AR30)</f>
        <v>0</v>
      </c>
      <c r="AO30" s="23">
        <f t="shared" ref="AO30:AR32" si="37">IFERROR(IF(AJ30&gt;0,AJ30,0),0)</f>
        <v>0</v>
      </c>
      <c r="AP30" s="23">
        <f t="shared" si="37"/>
        <v>0</v>
      </c>
      <c r="AQ30" s="23">
        <f t="shared" si="37"/>
        <v>0</v>
      </c>
      <c r="AR30" s="23">
        <f t="shared" si="37"/>
        <v>0</v>
      </c>
      <c r="AS30" s="22">
        <f t="shared" ref="AS30:AS58" si="38">SUM(AT30:AW30)</f>
        <v>0</v>
      </c>
      <c r="AT30" s="23">
        <f t="shared" ref="AT30:AW32" si="39">IFERROR(IF(AJ30&lt;0,AJ30,0),0)</f>
        <v>0</v>
      </c>
      <c r="AU30" s="23">
        <f t="shared" si="39"/>
        <v>0</v>
      </c>
      <c r="AV30" s="23">
        <f t="shared" si="39"/>
        <v>0</v>
      </c>
      <c r="AW30" s="23">
        <f t="shared" si="39"/>
        <v>0</v>
      </c>
      <c r="AX30" s="22">
        <f t="shared" ref="AX30:AX32" si="40">AY30+AZ30+BA30+BB30</f>
        <v>0</v>
      </c>
      <c r="AY30" s="23">
        <v>0</v>
      </c>
      <c r="AZ30" s="23">
        <v>0</v>
      </c>
      <c r="BA30" s="23">
        <v>0</v>
      </c>
      <c r="BB30" s="23"/>
      <c r="BC30" s="22">
        <f t="shared" ref="BC30:BC32" si="41">BD30+BE30+BF30+BG30</f>
        <v>0</v>
      </c>
      <c r="BD30" s="23">
        <v>0</v>
      </c>
      <c r="BE30" s="23">
        <v>0</v>
      </c>
      <c r="BF30" s="23"/>
      <c r="BG30" s="23"/>
      <c r="BH30" s="23">
        <f t="shared" ref="BH30:BH32" si="42">SUM(BI30:BL30)</f>
        <v>0</v>
      </c>
      <c r="BI30" s="23"/>
      <c r="BJ30" s="23"/>
      <c r="BK30" s="23"/>
      <c r="BL30" s="23"/>
      <c r="BM30" s="23"/>
    </row>
    <row r="31" spans="1:67" ht="46.5">
      <c r="A31" s="19">
        <v>13</v>
      </c>
      <c r="B31" s="20" t="s">
        <v>59</v>
      </c>
      <c r="C31" s="21" t="s">
        <v>60</v>
      </c>
      <c r="D31" s="22">
        <f t="shared" si="19"/>
        <v>0</v>
      </c>
      <c r="E31" s="23">
        <f>'[3]предыдущий протокол'!BA27</f>
        <v>0</v>
      </c>
      <c r="F31" s="23">
        <f>'[3]предыдущий протокол'!BB27</f>
        <v>0</v>
      </c>
      <c r="G31" s="23">
        <f>'[3]предыдущий протокол'!BC27</f>
        <v>0</v>
      </c>
      <c r="H31" s="23">
        <f>'[3]предыдущий протокол'!BD27</f>
        <v>0</v>
      </c>
      <c r="I31" s="23">
        <f>'[3]предыдущий протокол'!BE27</f>
        <v>0</v>
      </c>
      <c r="J31" s="22">
        <f>SUM(K31:N31)</f>
        <v>0</v>
      </c>
      <c r="K31" s="23">
        <f>[4]V_МО_21!BA31</f>
        <v>0</v>
      </c>
      <c r="L31" s="23">
        <f>[4]V_МО_21!BB31</f>
        <v>0</v>
      </c>
      <c r="M31" s="23">
        <f>[4]V_МО_21!BC31</f>
        <v>0</v>
      </c>
      <c r="N31" s="23">
        <f>[4]V_МО_21!BD31</f>
        <v>0</v>
      </c>
      <c r="O31" s="22">
        <f>SUM(P31:S31)</f>
        <v>0</v>
      </c>
      <c r="P31" s="23">
        <f>'[4]V 1_кв_21'!BA31</f>
        <v>0</v>
      </c>
      <c r="Q31" s="23">
        <f>'[4]V 1_кв_21'!BB31</f>
        <v>0</v>
      </c>
      <c r="R31" s="23">
        <f>'[4]V 1_кв_21'!BC31</f>
        <v>0</v>
      </c>
      <c r="S31" s="23">
        <f>'[4]V 1_кв_21'!BD31</f>
        <v>0</v>
      </c>
      <c r="T31" s="22">
        <f>SUM(U31:X31)</f>
        <v>0</v>
      </c>
      <c r="U31" s="23">
        <f>[5]Итого!BA31+Z31</f>
        <v>0</v>
      </c>
      <c r="V31" s="23">
        <f>[5]Итого!BB31+AA31</f>
        <v>0</v>
      </c>
      <c r="W31" s="23">
        <f>[5]Итого!BC31+AB31</f>
        <v>0</v>
      </c>
      <c r="X31" s="23">
        <f>[5]Итого!BD31+AC31</f>
        <v>0</v>
      </c>
      <c r="Y31" s="22">
        <f t="shared" si="0"/>
        <v>0</v>
      </c>
      <c r="Z31" s="23">
        <f>[6]Итого!BA31</f>
        <v>0</v>
      </c>
      <c r="AA31" s="23">
        <f>[6]Итого!BB31</f>
        <v>0</v>
      </c>
      <c r="AB31" s="23">
        <f>[6]Итого!BC31</f>
        <v>0</v>
      </c>
      <c r="AC31" s="23">
        <f>[6]Итого!BD31</f>
        <v>0</v>
      </c>
      <c r="AD31" s="24">
        <f t="shared" si="5"/>
        <v>0</v>
      </c>
      <c r="AE31" s="25">
        <f t="shared" si="5"/>
        <v>0</v>
      </c>
      <c r="AF31" s="25">
        <f t="shared" si="1"/>
        <v>0</v>
      </c>
      <c r="AG31" s="25">
        <f t="shared" si="1"/>
        <v>0</v>
      </c>
      <c r="AH31" s="25">
        <f t="shared" si="1"/>
        <v>0</v>
      </c>
      <c r="AI31" s="22">
        <f t="shared" si="34"/>
        <v>0</v>
      </c>
      <c r="AJ31" s="23">
        <f t="shared" si="35"/>
        <v>0</v>
      </c>
      <c r="AK31" s="23">
        <f t="shared" si="35"/>
        <v>0</v>
      </c>
      <c r="AL31" s="23">
        <f t="shared" si="35"/>
        <v>0</v>
      </c>
      <c r="AM31" s="23">
        <f t="shared" si="35"/>
        <v>0</v>
      </c>
      <c r="AN31" s="22">
        <f t="shared" si="36"/>
        <v>0</v>
      </c>
      <c r="AO31" s="23">
        <f t="shared" si="37"/>
        <v>0</v>
      </c>
      <c r="AP31" s="23">
        <f t="shared" si="37"/>
        <v>0</v>
      </c>
      <c r="AQ31" s="23">
        <f t="shared" si="37"/>
        <v>0</v>
      </c>
      <c r="AR31" s="23">
        <f t="shared" si="37"/>
        <v>0</v>
      </c>
      <c r="AS31" s="22">
        <f t="shared" si="38"/>
        <v>0</v>
      </c>
      <c r="AT31" s="23">
        <f t="shared" si="39"/>
        <v>0</v>
      </c>
      <c r="AU31" s="23">
        <f t="shared" si="39"/>
        <v>0</v>
      </c>
      <c r="AV31" s="23">
        <f t="shared" si="39"/>
        <v>0</v>
      </c>
      <c r="AW31" s="23">
        <f t="shared" si="39"/>
        <v>0</v>
      </c>
      <c r="AX31" s="22">
        <f t="shared" si="40"/>
        <v>100</v>
      </c>
      <c r="AY31" s="23">
        <v>60</v>
      </c>
      <c r="AZ31" s="23">
        <v>40</v>
      </c>
      <c r="BA31" s="23">
        <v>0</v>
      </c>
      <c r="BB31" s="23"/>
      <c r="BC31" s="22">
        <f t="shared" si="41"/>
        <v>100</v>
      </c>
      <c r="BD31" s="23">
        <v>60</v>
      </c>
      <c r="BE31" s="23">
        <v>40</v>
      </c>
      <c r="BF31" s="23"/>
      <c r="BG31" s="23"/>
      <c r="BH31" s="23">
        <f t="shared" si="42"/>
        <v>100</v>
      </c>
      <c r="BI31" s="23">
        <v>100</v>
      </c>
      <c r="BJ31" s="23"/>
      <c r="BK31" s="23"/>
      <c r="BL31" s="23"/>
      <c r="BM31" s="23" t="s">
        <v>61</v>
      </c>
    </row>
    <row r="32" spans="1:67">
      <c r="A32" s="19">
        <v>14</v>
      </c>
      <c r="B32" s="20" t="s">
        <v>62</v>
      </c>
      <c r="C32" s="21" t="s">
        <v>63</v>
      </c>
      <c r="D32" s="22">
        <f t="shared" si="19"/>
        <v>1336</v>
      </c>
      <c r="E32" s="23">
        <f>'[3]предыдущий протокол'!BA28</f>
        <v>487</v>
      </c>
      <c r="F32" s="23">
        <f>'[3]предыдущий протокол'!BB28</f>
        <v>0</v>
      </c>
      <c r="G32" s="23">
        <f>'[3]предыдущий протокол'!BC28</f>
        <v>814</v>
      </c>
      <c r="H32" s="23">
        <f>'[3]предыдущий протокол'!BD28</f>
        <v>15</v>
      </c>
      <c r="I32" s="23">
        <f>'[3]предыдущий протокол'!BE28</f>
        <v>20</v>
      </c>
      <c r="J32" s="22">
        <f>SUM(K32:N32)</f>
        <v>955</v>
      </c>
      <c r="K32" s="23">
        <f>[4]V_МО_21!BA32</f>
        <v>926</v>
      </c>
      <c r="L32" s="23">
        <f>[4]V_МО_21!BB32</f>
        <v>29</v>
      </c>
      <c r="M32" s="23">
        <f>[4]V_МО_21!BC32</f>
        <v>0</v>
      </c>
      <c r="N32" s="23">
        <f>[4]V_МО_21!BD32</f>
        <v>0</v>
      </c>
      <c r="O32" s="22">
        <f>SUM(P32:S32)</f>
        <v>239</v>
      </c>
      <c r="P32" s="23">
        <f>'[4]V 1_кв_21'!BA32</f>
        <v>232</v>
      </c>
      <c r="Q32" s="23">
        <f>'[4]V 1_кв_21'!BB32</f>
        <v>7</v>
      </c>
      <c r="R32" s="23">
        <f>'[4]V 1_кв_21'!BC32</f>
        <v>0</v>
      </c>
      <c r="S32" s="23">
        <f>'[4]V 1_кв_21'!BD32</f>
        <v>0</v>
      </c>
      <c r="T32" s="22">
        <f>SUM(U32:X32)</f>
        <v>0</v>
      </c>
      <c r="U32" s="23">
        <f>[5]Итого!BA32+Z32</f>
        <v>0</v>
      </c>
      <c r="V32" s="23">
        <f>[5]Итого!BB32+AA32</f>
        <v>0</v>
      </c>
      <c r="W32" s="23">
        <f>[5]Итого!BC32+AB32</f>
        <v>0</v>
      </c>
      <c r="X32" s="23">
        <f>[5]Итого!BD32+AC32</f>
        <v>0</v>
      </c>
      <c r="Y32" s="22">
        <f t="shared" si="0"/>
        <v>0</v>
      </c>
      <c r="Z32" s="23">
        <f>[6]Итого!BA32</f>
        <v>0</v>
      </c>
      <c r="AA32" s="23">
        <f>[6]Итого!BB32</f>
        <v>0</v>
      </c>
      <c r="AB32" s="23">
        <f>[6]Итого!BC32</f>
        <v>0</v>
      </c>
      <c r="AC32" s="23">
        <f>[6]Итого!BD32</f>
        <v>0</v>
      </c>
      <c r="AD32" s="24">
        <f t="shared" si="5"/>
        <v>0</v>
      </c>
      <c r="AE32" s="25">
        <f t="shared" si="5"/>
        <v>0</v>
      </c>
      <c r="AF32" s="25">
        <f t="shared" si="1"/>
        <v>0</v>
      </c>
      <c r="AG32" s="25">
        <f t="shared" si="1"/>
        <v>0</v>
      </c>
      <c r="AH32" s="25">
        <f t="shared" si="1"/>
        <v>0</v>
      </c>
      <c r="AI32" s="22">
        <f t="shared" si="34"/>
        <v>-239</v>
      </c>
      <c r="AJ32" s="23">
        <f t="shared" si="35"/>
        <v>-232</v>
      </c>
      <c r="AK32" s="23">
        <f t="shared" si="35"/>
        <v>-7</v>
      </c>
      <c r="AL32" s="23">
        <f t="shared" si="35"/>
        <v>0</v>
      </c>
      <c r="AM32" s="23">
        <f t="shared" si="35"/>
        <v>0</v>
      </c>
      <c r="AN32" s="22">
        <f t="shared" si="36"/>
        <v>0</v>
      </c>
      <c r="AO32" s="23">
        <f t="shared" si="37"/>
        <v>0</v>
      </c>
      <c r="AP32" s="23">
        <f t="shared" si="37"/>
        <v>0</v>
      </c>
      <c r="AQ32" s="23">
        <f t="shared" si="37"/>
        <v>0</v>
      </c>
      <c r="AR32" s="23">
        <f t="shared" si="37"/>
        <v>0</v>
      </c>
      <c r="AS32" s="22">
        <f t="shared" si="38"/>
        <v>-239</v>
      </c>
      <c r="AT32" s="23">
        <f t="shared" si="39"/>
        <v>-232</v>
      </c>
      <c r="AU32" s="23">
        <f t="shared" si="39"/>
        <v>-7</v>
      </c>
      <c r="AV32" s="23">
        <f t="shared" si="39"/>
        <v>0</v>
      </c>
      <c r="AW32" s="23">
        <f t="shared" si="39"/>
        <v>0</v>
      </c>
      <c r="AX32" s="22">
        <f t="shared" si="40"/>
        <v>0</v>
      </c>
      <c r="AY32" s="23">
        <v>0</v>
      </c>
      <c r="AZ32" s="23">
        <v>0</v>
      </c>
      <c r="BA32" s="23">
        <v>0</v>
      </c>
      <c r="BB32" s="23"/>
      <c r="BC32" s="22">
        <f t="shared" si="41"/>
        <v>0</v>
      </c>
      <c r="BD32" s="23">
        <v>0</v>
      </c>
      <c r="BE32" s="23">
        <v>0</v>
      </c>
      <c r="BF32" s="23"/>
      <c r="BG32" s="23"/>
      <c r="BH32" s="23">
        <f t="shared" si="42"/>
        <v>0</v>
      </c>
      <c r="BI32" s="23"/>
      <c r="BJ32" s="23"/>
      <c r="BK32" s="23"/>
      <c r="BL32" s="23"/>
      <c r="BM32" s="23"/>
    </row>
    <row r="33" spans="1:68" ht="22.5" customHeight="1">
      <c r="A33" s="28"/>
      <c r="B33" s="29" t="s">
        <v>64</v>
      </c>
      <c r="C33" s="37"/>
      <c r="D33" s="35">
        <f>SUM(D30:D32)</f>
        <v>1336</v>
      </c>
      <c r="E33" s="35">
        <f t="shared" ref="E33:X33" si="43">SUM(E30:E32)</f>
        <v>487</v>
      </c>
      <c r="F33" s="35">
        <f t="shared" si="43"/>
        <v>0</v>
      </c>
      <c r="G33" s="35">
        <f t="shared" si="43"/>
        <v>814</v>
      </c>
      <c r="H33" s="35">
        <f t="shared" si="43"/>
        <v>15</v>
      </c>
      <c r="I33" s="35">
        <f t="shared" si="43"/>
        <v>20</v>
      </c>
      <c r="J33" s="35">
        <f t="shared" si="43"/>
        <v>955</v>
      </c>
      <c r="K33" s="35">
        <f t="shared" si="43"/>
        <v>926</v>
      </c>
      <c r="L33" s="35">
        <f t="shared" si="43"/>
        <v>29</v>
      </c>
      <c r="M33" s="35">
        <f t="shared" si="43"/>
        <v>0</v>
      </c>
      <c r="N33" s="35">
        <f t="shared" si="43"/>
        <v>0</v>
      </c>
      <c r="O33" s="35">
        <f>SUM(O30:O32)</f>
        <v>239</v>
      </c>
      <c r="P33" s="35">
        <f t="shared" ref="P33:S33" si="44">SUM(P30:P32)</f>
        <v>232</v>
      </c>
      <c r="Q33" s="35">
        <f t="shared" si="44"/>
        <v>7</v>
      </c>
      <c r="R33" s="35">
        <f t="shared" si="44"/>
        <v>0</v>
      </c>
      <c r="S33" s="35">
        <f t="shared" si="44"/>
        <v>0</v>
      </c>
      <c r="T33" s="35">
        <f>SUM(T30:T32)</f>
        <v>0</v>
      </c>
      <c r="U33" s="35">
        <f>SUM(U30:U32)</f>
        <v>0</v>
      </c>
      <c r="V33" s="35">
        <f t="shared" si="43"/>
        <v>0</v>
      </c>
      <c r="W33" s="35">
        <f t="shared" si="43"/>
        <v>0</v>
      </c>
      <c r="X33" s="35">
        <f t="shared" si="43"/>
        <v>0</v>
      </c>
      <c r="Y33" s="35">
        <f t="shared" si="0"/>
        <v>0</v>
      </c>
      <c r="Z33" s="35">
        <f>SUM(Z30:Z32)</f>
        <v>0</v>
      </c>
      <c r="AA33" s="35">
        <f>SUM(AA30:AA32)</f>
        <v>0</v>
      </c>
      <c r="AB33" s="35">
        <f>SUM(AB30:AB32)</f>
        <v>0</v>
      </c>
      <c r="AC33" s="35">
        <f>SUM(AC30:AC32)</f>
        <v>0</v>
      </c>
      <c r="AD33" s="36">
        <f t="shared" si="5"/>
        <v>0</v>
      </c>
      <c r="AE33" s="36">
        <f t="shared" si="5"/>
        <v>0</v>
      </c>
      <c r="AF33" s="36">
        <f t="shared" si="1"/>
        <v>0</v>
      </c>
      <c r="AG33" s="36">
        <f t="shared" si="1"/>
        <v>0</v>
      </c>
      <c r="AH33" s="36">
        <f t="shared" si="1"/>
        <v>0</v>
      </c>
      <c r="AI33" s="35">
        <f>SUM(AI30:AI32)</f>
        <v>-239</v>
      </c>
      <c r="AJ33" s="35">
        <f t="shared" ref="AJ33:AM33" si="45">SUM(AJ30:AJ32)</f>
        <v>-232</v>
      </c>
      <c r="AK33" s="35">
        <f t="shared" si="45"/>
        <v>-7</v>
      </c>
      <c r="AL33" s="35">
        <f t="shared" si="45"/>
        <v>0</v>
      </c>
      <c r="AM33" s="35">
        <f t="shared" si="45"/>
        <v>0</v>
      </c>
      <c r="AN33" s="35">
        <f t="shared" si="36"/>
        <v>0</v>
      </c>
      <c r="AO33" s="35">
        <f>SUM(AO30:AO32)</f>
        <v>0</v>
      </c>
      <c r="AP33" s="35">
        <f>SUM(AP30:AP32)</f>
        <v>0</v>
      </c>
      <c r="AQ33" s="35">
        <f>SUM(AQ30:AQ32)</f>
        <v>0</v>
      </c>
      <c r="AR33" s="35">
        <f>SUM(AR30:AR32)</f>
        <v>0</v>
      </c>
      <c r="AS33" s="35">
        <f t="shared" si="38"/>
        <v>-239</v>
      </c>
      <c r="AT33" s="35">
        <f>AT30+AT31+AT32</f>
        <v>-232</v>
      </c>
      <c r="AU33" s="35">
        <f>AU30+AU31+AU32</f>
        <v>-7</v>
      </c>
      <c r="AV33" s="35">
        <f>AV30+AV31+AV32</f>
        <v>0</v>
      </c>
      <c r="AW33" s="35">
        <f>AW30+AW31+AW32</f>
        <v>0</v>
      </c>
      <c r="AX33" s="35">
        <f t="shared" ref="AX33:AZ33" si="46">AX30+AX31+AX32</f>
        <v>100</v>
      </c>
      <c r="AY33" s="35">
        <f t="shared" si="46"/>
        <v>60</v>
      </c>
      <c r="AZ33" s="35">
        <f t="shared" si="46"/>
        <v>40</v>
      </c>
      <c r="BA33" s="35">
        <f>BA30+BA31+BA32</f>
        <v>0</v>
      </c>
      <c r="BB33" s="35">
        <f t="shared" ref="BB33:BL33" si="47">BB30+BB31+BB32</f>
        <v>0</v>
      </c>
      <c r="BC33" s="35">
        <f>BC30+BC31+BC32</f>
        <v>100</v>
      </c>
      <c r="BD33" s="35">
        <f t="shared" si="47"/>
        <v>60</v>
      </c>
      <c r="BE33" s="35">
        <f t="shared" si="47"/>
        <v>40</v>
      </c>
      <c r="BF33" s="35">
        <f t="shared" si="47"/>
        <v>0</v>
      </c>
      <c r="BG33" s="35">
        <f t="shared" si="47"/>
        <v>0</v>
      </c>
      <c r="BH33" s="35">
        <f>BH30+BH31+BH32</f>
        <v>100</v>
      </c>
      <c r="BI33" s="35">
        <f t="shared" si="47"/>
        <v>100</v>
      </c>
      <c r="BJ33" s="35">
        <f t="shared" si="47"/>
        <v>0</v>
      </c>
      <c r="BK33" s="35">
        <f t="shared" si="47"/>
        <v>0</v>
      </c>
      <c r="BL33" s="35">
        <f t="shared" si="47"/>
        <v>0</v>
      </c>
      <c r="BM33" s="35"/>
    </row>
    <row r="34" spans="1:68">
      <c r="A34" s="19">
        <v>15</v>
      </c>
      <c r="B34" s="20" t="s">
        <v>65</v>
      </c>
      <c r="C34" s="21" t="s">
        <v>66</v>
      </c>
      <c r="D34" s="22">
        <f t="shared" si="19"/>
        <v>0</v>
      </c>
      <c r="E34" s="23">
        <f>'[3]предыдущий протокол'!BA30</f>
        <v>0</v>
      </c>
      <c r="F34" s="23">
        <f>'[3]предыдущий протокол'!BB30</f>
        <v>0</v>
      </c>
      <c r="G34" s="23">
        <f>'[3]предыдущий протокол'!BC30</f>
        <v>0</v>
      </c>
      <c r="H34" s="23">
        <f>'[3]предыдущий протокол'!BD30</f>
        <v>0</v>
      </c>
      <c r="I34" s="23">
        <f>'[3]предыдущий протокол'!BE30</f>
        <v>0</v>
      </c>
      <c r="J34" s="22">
        <f t="shared" ref="J34:J58" si="48">SUM(K34:N34)</f>
        <v>0</v>
      </c>
      <c r="K34" s="23">
        <f>[4]V_МО_21!BA34</f>
        <v>0</v>
      </c>
      <c r="L34" s="23">
        <f>[4]V_МО_21!BB34</f>
        <v>0</v>
      </c>
      <c r="M34" s="23">
        <f>[4]V_МО_21!BC34</f>
        <v>0</v>
      </c>
      <c r="N34" s="23">
        <f>[4]V_МО_21!BD34</f>
        <v>0</v>
      </c>
      <c r="O34" s="22">
        <f t="shared" ref="O34:O58" si="49">SUM(P34:S34)</f>
        <v>0</v>
      </c>
      <c r="P34" s="23">
        <f>'[4]V 1_кв_21'!BA34</f>
        <v>0</v>
      </c>
      <c r="Q34" s="23">
        <f>'[4]V 1_кв_21'!BB34</f>
        <v>0</v>
      </c>
      <c r="R34" s="23">
        <f>'[4]V 1_кв_21'!BC34</f>
        <v>0</v>
      </c>
      <c r="S34" s="23">
        <f>'[4]V 1_кв_21'!BD34</f>
        <v>0</v>
      </c>
      <c r="T34" s="22">
        <f t="shared" ref="T34:T58" si="50">SUM(U34:X34)</f>
        <v>0</v>
      </c>
      <c r="U34" s="23">
        <f>[5]Итого!BA34+Z34</f>
        <v>0</v>
      </c>
      <c r="V34" s="23">
        <f>[5]Итого!BB34+AA34</f>
        <v>0</v>
      </c>
      <c r="W34" s="23">
        <f>[5]Итого!BC34+AB34</f>
        <v>0</v>
      </c>
      <c r="X34" s="23">
        <f>[5]Итого!BD34+AC34</f>
        <v>0</v>
      </c>
      <c r="Y34" s="22">
        <f t="shared" si="0"/>
        <v>0</v>
      </c>
      <c r="Z34" s="23">
        <f>[6]Итого!BA34</f>
        <v>0</v>
      </c>
      <c r="AA34" s="23">
        <f>[6]Итого!BB34</f>
        <v>0</v>
      </c>
      <c r="AB34" s="23">
        <f>[6]Итого!BC34</f>
        <v>0</v>
      </c>
      <c r="AC34" s="23">
        <f>[6]Итого!BD34</f>
        <v>0</v>
      </c>
      <c r="AD34" s="24">
        <f t="shared" si="5"/>
        <v>0</v>
      </c>
      <c r="AE34" s="25">
        <f t="shared" si="5"/>
        <v>0</v>
      </c>
      <c r="AF34" s="25">
        <f t="shared" si="1"/>
        <v>0</v>
      </c>
      <c r="AG34" s="25">
        <f t="shared" si="1"/>
        <v>0</v>
      </c>
      <c r="AH34" s="25">
        <f t="shared" si="1"/>
        <v>0</v>
      </c>
      <c r="AI34" s="22">
        <f t="shared" ref="AI34:AI58" si="51">AM34+AL34+AK34+AJ34</f>
        <v>0</v>
      </c>
      <c r="AJ34" s="23">
        <f t="shared" ref="AJ34:AM57" si="52">U34-P34</f>
        <v>0</v>
      </c>
      <c r="AK34" s="23">
        <f t="shared" si="52"/>
        <v>0</v>
      </c>
      <c r="AL34" s="23">
        <f t="shared" si="52"/>
        <v>0</v>
      </c>
      <c r="AM34" s="23">
        <f t="shared" si="52"/>
        <v>0</v>
      </c>
      <c r="AN34" s="22">
        <f t="shared" si="36"/>
        <v>0</v>
      </c>
      <c r="AO34" s="23">
        <f t="shared" ref="AO34:AR58" si="53">IFERROR(IF(AJ34&gt;0,AJ34,0),0)</f>
        <v>0</v>
      </c>
      <c r="AP34" s="23">
        <f t="shared" si="53"/>
        <v>0</v>
      </c>
      <c r="AQ34" s="23">
        <f t="shared" si="53"/>
        <v>0</v>
      </c>
      <c r="AR34" s="23">
        <f t="shared" si="53"/>
        <v>0</v>
      </c>
      <c r="AS34" s="22">
        <f t="shared" si="38"/>
        <v>0</v>
      </c>
      <c r="AT34" s="23">
        <f t="shared" ref="AT34:AW58" si="54">IFERROR(IF(AJ34&lt;0,AJ34,0),0)</f>
        <v>0</v>
      </c>
      <c r="AU34" s="23">
        <f t="shared" si="54"/>
        <v>0</v>
      </c>
      <c r="AV34" s="23">
        <f t="shared" si="54"/>
        <v>0</v>
      </c>
      <c r="AW34" s="23">
        <f t="shared" si="54"/>
        <v>0</v>
      </c>
      <c r="AX34" s="22">
        <f t="shared" ref="AX34:AX58" si="55">AY34+AZ34+BA34+BB34</f>
        <v>0</v>
      </c>
      <c r="AY34" s="23">
        <v>0</v>
      </c>
      <c r="AZ34" s="23">
        <v>0</v>
      </c>
      <c r="BA34" s="23">
        <v>0</v>
      </c>
      <c r="BB34" s="23"/>
      <c r="BC34" s="22">
        <f t="shared" ref="BC34:BC58" si="56">BD34+BE34+BF34+BG34</f>
        <v>0</v>
      </c>
      <c r="BD34" s="23">
        <v>0</v>
      </c>
      <c r="BE34" s="23">
        <v>0</v>
      </c>
      <c r="BF34" s="23"/>
      <c r="BG34" s="23"/>
      <c r="BH34" s="23">
        <f t="shared" ref="BH34:BH58" si="57">SUM(BI34:BL34)</f>
        <v>0</v>
      </c>
      <c r="BI34" s="23"/>
      <c r="BJ34" s="23"/>
      <c r="BK34" s="23"/>
      <c r="BL34" s="23"/>
      <c r="BM34" s="23"/>
    </row>
    <row r="35" spans="1:68">
      <c r="A35" s="19">
        <v>16</v>
      </c>
      <c r="B35" s="20" t="s">
        <v>67</v>
      </c>
      <c r="C35" s="21" t="s">
        <v>68</v>
      </c>
      <c r="D35" s="22">
        <f t="shared" si="19"/>
        <v>0</v>
      </c>
      <c r="E35" s="23">
        <f>'[3]предыдущий протокол'!BA31</f>
        <v>0</v>
      </c>
      <c r="F35" s="23">
        <f>'[3]предыдущий протокол'!BB31</f>
        <v>0</v>
      </c>
      <c r="G35" s="23">
        <f>'[3]предыдущий протокол'!BC31</f>
        <v>0</v>
      </c>
      <c r="H35" s="23">
        <f>'[3]предыдущий протокол'!BD31</f>
        <v>0</v>
      </c>
      <c r="I35" s="23">
        <f>'[3]предыдущий протокол'!BE31</f>
        <v>0</v>
      </c>
      <c r="J35" s="22">
        <f t="shared" si="48"/>
        <v>0</v>
      </c>
      <c r="K35" s="23">
        <f>[4]V_МО_21!BA35</f>
        <v>0</v>
      </c>
      <c r="L35" s="23">
        <f>[4]V_МО_21!BB35</f>
        <v>0</v>
      </c>
      <c r="M35" s="23">
        <f>[4]V_МО_21!BC35</f>
        <v>0</v>
      </c>
      <c r="N35" s="23">
        <f>[4]V_МО_21!BD35</f>
        <v>0</v>
      </c>
      <c r="O35" s="22">
        <f t="shared" si="49"/>
        <v>0</v>
      </c>
      <c r="P35" s="23">
        <f>'[4]V 1_кв_21'!BA35</f>
        <v>0</v>
      </c>
      <c r="Q35" s="23">
        <f>'[4]V 1_кв_21'!BB35</f>
        <v>0</v>
      </c>
      <c r="R35" s="23">
        <f>'[4]V 1_кв_21'!BC35</f>
        <v>0</v>
      </c>
      <c r="S35" s="23">
        <f>'[4]V 1_кв_21'!BD35</f>
        <v>0</v>
      </c>
      <c r="T35" s="22">
        <f t="shared" si="50"/>
        <v>0</v>
      </c>
      <c r="U35" s="23">
        <f>[5]Итого!BA35+Z35</f>
        <v>0</v>
      </c>
      <c r="V35" s="23">
        <f>[5]Итого!BB35+AA35</f>
        <v>0</v>
      </c>
      <c r="W35" s="23">
        <f>[5]Итого!BC35+AB35</f>
        <v>0</v>
      </c>
      <c r="X35" s="23">
        <f>[5]Итого!BD35+AC35</f>
        <v>0</v>
      </c>
      <c r="Y35" s="22">
        <f t="shared" si="0"/>
        <v>0</v>
      </c>
      <c r="Z35" s="23">
        <f>[6]Итого!BA35</f>
        <v>0</v>
      </c>
      <c r="AA35" s="23">
        <f>[6]Итого!BB35</f>
        <v>0</v>
      </c>
      <c r="AB35" s="23">
        <f>[6]Итого!BC35</f>
        <v>0</v>
      </c>
      <c r="AC35" s="23">
        <f>[6]Итого!BD35</f>
        <v>0</v>
      </c>
      <c r="AD35" s="24">
        <f t="shared" si="5"/>
        <v>0</v>
      </c>
      <c r="AE35" s="25">
        <f t="shared" si="5"/>
        <v>0</v>
      </c>
      <c r="AF35" s="25">
        <f t="shared" si="1"/>
        <v>0</v>
      </c>
      <c r="AG35" s="25">
        <f t="shared" si="1"/>
        <v>0</v>
      </c>
      <c r="AH35" s="25">
        <f t="shared" si="1"/>
        <v>0</v>
      </c>
      <c r="AI35" s="22">
        <f t="shared" si="51"/>
        <v>0</v>
      </c>
      <c r="AJ35" s="23">
        <f t="shared" si="52"/>
        <v>0</v>
      </c>
      <c r="AK35" s="23">
        <f t="shared" si="52"/>
        <v>0</v>
      </c>
      <c r="AL35" s="23">
        <f t="shared" si="52"/>
        <v>0</v>
      </c>
      <c r="AM35" s="23">
        <f t="shared" si="52"/>
        <v>0</v>
      </c>
      <c r="AN35" s="22">
        <f t="shared" si="36"/>
        <v>0</v>
      </c>
      <c r="AO35" s="23">
        <f t="shared" si="53"/>
        <v>0</v>
      </c>
      <c r="AP35" s="23">
        <f t="shared" si="53"/>
        <v>0</v>
      </c>
      <c r="AQ35" s="23">
        <f t="shared" si="53"/>
        <v>0</v>
      </c>
      <c r="AR35" s="23">
        <f t="shared" si="53"/>
        <v>0</v>
      </c>
      <c r="AS35" s="22">
        <f t="shared" si="38"/>
        <v>0</v>
      </c>
      <c r="AT35" s="23">
        <f t="shared" si="54"/>
        <v>0</v>
      </c>
      <c r="AU35" s="23">
        <f t="shared" si="54"/>
        <v>0</v>
      </c>
      <c r="AV35" s="23">
        <f t="shared" si="54"/>
        <v>0</v>
      </c>
      <c r="AW35" s="23">
        <f t="shared" si="54"/>
        <v>0</v>
      </c>
      <c r="AX35" s="22">
        <f t="shared" si="55"/>
        <v>0</v>
      </c>
      <c r="AY35" s="23">
        <v>0</v>
      </c>
      <c r="AZ35" s="23">
        <v>0</v>
      </c>
      <c r="BA35" s="23">
        <v>0</v>
      </c>
      <c r="BB35" s="23"/>
      <c r="BC35" s="22">
        <f t="shared" si="56"/>
        <v>0</v>
      </c>
      <c r="BD35" s="23">
        <v>0</v>
      </c>
      <c r="BE35" s="23">
        <v>0</v>
      </c>
      <c r="BF35" s="23"/>
      <c r="BG35" s="23"/>
      <c r="BH35" s="23">
        <f t="shared" si="57"/>
        <v>0</v>
      </c>
      <c r="BI35" s="23"/>
      <c r="BJ35" s="23"/>
      <c r="BK35" s="23"/>
      <c r="BL35" s="23"/>
      <c r="BM35" s="23"/>
    </row>
    <row r="36" spans="1:68">
      <c r="A36" s="19">
        <v>17</v>
      </c>
      <c r="B36" s="20" t="s">
        <v>69</v>
      </c>
      <c r="C36" s="21" t="s">
        <v>70</v>
      </c>
      <c r="D36" s="22">
        <f t="shared" si="19"/>
        <v>0</v>
      </c>
      <c r="E36" s="23">
        <f>'[3]предыдущий протокол'!BA32</f>
        <v>0</v>
      </c>
      <c r="F36" s="23">
        <f>'[3]предыдущий протокол'!BB32</f>
        <v>0</v>
      </c>
      <c r="G36" s="23">
        <f>'[3]предыдущий протокол'!BC32</f>
        <v>0</v>
      </c>
      <c r="H36" s="23">
        <f>'[3]предыдущий протокол'!BD32</f>
        <v>0</v>
      </c>
      <c r="I36" s="23">
        <f>'[3]предыдущий протокол'!BE32</f>
        <v>0</v>
      </c>
      <c r="J36" s="22">
        <f t="shared" si="48"/>
        <v>0</v>
      </c>
      <c r="K36" s="23">
        <f>[4]V_МО_21!BA36</f>
        <v>0</v>
      </c>
      <c r="L36" s="23">
        <f>[4]V_МО_21!BB36</f>
        <v>0</v>
      </c>
      <c r="M36" s="23">
        <f>[4]V_МО_21!BC36</f>
        <v>0</v>
      </c>
      <c r="N36" s="23">
        <f>[4]V_МО_21!BD36</f>
        <v>0</v>
      </c>
      <c r="O36" s="22">
        <f t="shared" si="49"/>
        <v>0</v>
      </c>
      <c r="P36" s="23">
        <f>'[4]V 1_кв_21'!BA36</f>
        <v>0</v>
      </c>
      <c r="Q36" s="23">
        <f>'[4]V 1_кв_21'!BB36</f>
        <v>0</v>
      </c>
      <c r="R36" s="23">
        <f>'[4]V 1_кв_21'!BC36</f>
        <v>0</v>
      </c>
      <c r="S36" s="23">
        <f>'[4]V 1_кв_21'!BD36</f>
        <v>0</v>
      </c>
      <c r="T36" s="22">
        <f t="shared" si="50"/>
        <v>0</v>
      </c>
      <c r="U36" s="23">
        <f>[5]Итого!BA36+Z36</f>
        <v>0</v>
      </c>
      <c r="V36" s="23">
        <f>[5]Итого!BB36+AA36</f>
        <v>0</v>
      </c>
      <c r="W36" s="23">
        <f>[5]Итого!BC36+AB36</f>
        <v>0</v>
      </c>
      <c r="X36" s="23">
        <f>[5]Итого!BD36+AC36</f>
        <v>0</v>
      </c>
      <c r="Y36" s="22">
        <f t="shared" si="0"/>
        <v>0</v>
      </c>
      <c r="Z36" s="23">
        <f>[6]Итого!BA36</f>
        <v>0</v>
      </c>
      <c r="AA36" s="23">
        <f>[6]Итого!BB36</f>
        <v>0</v>
      </c>
      <c r="AB36" s="23">
        <f>[6]Итого!BC36</f>
        <v>0</v>
      </c>
      <c r="AC36" s="23">
        <f>[6]Итого!BD36</f>
        <v>0</v>
      </c>
      <c r="AD36" s="24">
        <f t="shared" si="5"/>
        <v>0</v>
      </c>
      <c r="AE36" s="25">
        <f t="shared" si="5"/>
        <v>0</v>
      </c>
      <c r="AF36" s="25">
        <f t="shared" si="1"/>
        <v>0</v>
      </c>
      <c r="AG36" s="25">
        <f t="shared" si="1"/>
        <v>0</v>
      </c>
      <c r="AH36" s="25">
        <f t="shared" si="1"/>
        <v>0</v>
      </c>
      <c r="AI36" s="22">
        <f t="shared" si="51"/>
        <v>0</v>
      </c>
      <c r="AJ36" s="23">
        <f t="shared" si="52"/>
        <v>0</v>
      </c>
      <c r="AK36" s="23">
        <f t="shared" si="52"/>
        <v>0</v>
      </c>
      <c r="AL36" s="23">
        <f t="shared" si="52"/>
        <v>0</v>
      </c>
      <c r="AM36" s="23">
        <f t="shared" si="52"/>
        <v>0</v>
      </c>
      <c r="AN36" s="22">
        <f t="shared" si="36"/>
        <v>0</v>
      </c>
      <c r="AO36" s="23">
        <f t="shared" si="53"/>
        <v>0</v>
      </c>
      <c r="AP36" s="23">
        <f t="shared" si="53"/>
        <v>0</v>
      </c>
      <c r="AQ36" s="23">
        <f t="shared" si="53"/>
        <v>0</v>
      </c>
      <c r="AR36" s="23">
        <f t="shared" si="53"/>
        <v>0</v>
      </c>
      <c r="AS36" s="22">
        <f t="shared" si="38"/>
        <v>0</v>
      </c>
      <c r="AT36" s="23">
        <f t="shared" si="54"/>
        <v>0</v>
      </c>
      <c r="AU36" s="23">
        <f t="shared" si="54"/>
        <v>0</v>
      </c>
      <c r="AV36" s="23">
        <f t="shared" si="54"/>
        <v>0</v>
      </c>
      <c r="AW36" s="23">
        <f t="shared" si="54"/>
        <v>0</v>
      </c>
      <c r="AX36" s="22">
        <f t="shared" si="55"/>
        <v>0</v>
      </c>
      <c r="AY36" s="23">
        <v>0</v>
      </c>
      <c r="AZ36" s="23">
        <v>0</v>
      </c>
      <c r="BA36" s="23">
        <v>0</v>
      </c>
      <c r="BB36" s="23"/>
      <c r="BC36" s="22">
        <f t="shared" si="56"/>
        <v>0</v>
      </c>
      <c r="BD36" s="23">
        <v>0</v>
      </c>
      <c r="BE36" s="23">
        <v>0</v>
      </c>
      <c r="BF36" s="23"/>
      <c r="BG36" s="23"/>
      <c r="BH36" s="23">
        <f t="shared" si="57"/>
        <v>0</v>
      </c>
      <c r="BI36" s="23"/>
      <c r="BJ36" s="23"/>
      <c r="BK36" s="23"/>
      <c r="BL36" s="23"/>
      <c r="BM36" s="23"/>
    </row>
    <row r="37" spans="1:68">
      <c r="A37" s="19">
        <v>18</v>
      </c>
      <c r="B37" s="20" t="s">
        <v>71</v>
      </c>
      <c r="C37" s="21" t="s">
        <v>72</v>
      </c>
      <c r="D37" s="22">
        <f t="shared" si="19"/>
        <v>0</v>
      </c>
      <c r="E37" s="23">
        <f>'[3]предыдущий протокол'!BA33</f>
        <v>0</v>
      </c>
      <c r="F37" s="23">
        <f>'[3]предыдущий протокол'!BB33</f>
        <v>0</v>
      </c>
      <c r="G37" s="23">
        <f>'[3]предыдущий протокол'!BC33</f>
        <v>0</v>
      </c>
      <c r="H37" s="23">
        <f>'[3]предыдущий протокол'!BD33</f>
        <v>0</v>
      </c>
      <c r="I37" s="23">
        <f>'[3]предыдущий протокол'!BE33</f>
        <v>0</v>
      </c>
      <c r="J37" s="22">
        <f t="shared" si="48"/>
        <v>0</v>
      </c>
      <c r="K37" s="23">
        <f>[4]V_МО_21!BA37</f>
        <v>0</v>
      </c>
      <c r="L37" s="23">
        <f>[4]V_МО_21!BB37</f>
        <v>0</v>
      </c>
      <c r="M37" s="23">
        <f>[4]V_МО_21!BC37</f>
        <v>0</v>
      </c>
      <c r="N37" s="23">
        <f>[4]V_МО_21!BD37</f>
        <v>0</v>
      </c>
      <c r="O37" s="22">
        <f t="shared" si="49"/>
        <v>0</v>
      </c>
      <c r="P37" s="23">
        <f>'[4]V 1_кв_21'!BA37</f>
        <v>0</v>
      </c>
      <c r="Q37" s="23">
        <f>'[4]V 1_кв_21'!BB37</f>
        <v>0</v>
      </c>
      <c r="R37" s="23">
        <f>'[4]V 1_кв_21'!BC37</f>
        <v>0</v>
      </c>
      <c r="S37" s="23">
        <f>'[4]V 1_кв_21'!BD37</f>
        <v>0</v>
      </c>
      <c r="T37" s="22">
        <f t="shared" si="50"/>
        <v>0</v>
      </c>
      <c r="U37" s="23">
        <f>[5]Итого!BA37+Z37</f>
        <v>0</v>
      </c>
      <c r="V37" s="23">
        <f>[5]Итого!BB37+AA37</f>
        <v>0</v>
      </c>
      <c r="W37" s="23">
        <f>[5]Итого!BC37+AB37</f>
        <v>0</v>
      </c>
      <c r="X37" s="23">
        <f>[5]Итого!BD37+AC37</f>
        <v>0</v>
      </c>
      <c r="Y37" s="22">
        <f t="shared" si="0"/>
        <v>0</v>
      </c>
      <c r="Z37" s="23">
        <f>[6]Итого!BA37</f>
        <v>0</v>
      </c>
      <c r="AA37" s="23">
        <f>[6]Итого!BB37</f>
        <v>0</v>
      </c>
      <c r="AB37" s="23">
        <f>[6]Итого!BC37</f>
        <v>0</v>
      </c>
      <c r="AC37" s="23">
        <f>[6]Итого!BD37</f>
        <v>0</v>
      </c>
      <c r="AD37" s="24">
        <f t="shared" si="5"/>
        <v>0</v>
      </c>
      <c r="AE37" s="25">
        <f t="shared" si="5"/>
        <v>0</v>
      </c>
      <c r="AF37" s="25">
        <f t="shared" si="1"/>
        <v>0</v>
      </c>
      <c r="AG37" s="25">
        <f t="shared" si="1"/>
        <v>0</v>
      </c>
      <c r="AH37" s="25">
        <f t="shared" si="1"/>
        <v>0</v>
      </c>
      <c r="AI37" s="22">
        <f t="shared" si="51"/>
        <v>0</v>
      </c>
      <c r="AJ37" s="23">
        <f t="shared" si="52"/>
        <v>0</v>
      </c>
      <c r="AK37" s="23">
        <f t="shared" si="52"/>
        <v>0</v>
      </c>
      <c r="AL37" s="23">
        <f t="shared" si="52"/>
        <v>0</v>
      </c>
      <c r="AM37" s="23">
        <f t="shared" si="52"/>
        <v>0</v>
      </c>
      <c r="AN37" s="22">
        <f t="shared" si="36"/>
        <v>0</v>
      </c>
      <c r="AO37" s="23">
        <f t="shared" si="53"/>
        <v>0</v>
      </c>
      <c r="AP37" s="23">
        <f t="shared" si="53"/>
        <v>0</v>
      </c>
      <c r="AQ37" s="23">
        <f t="shared" si="53"/>
        <v>0</v>
      </c>
      <c r="AR37" s="23">
        <f t="shared" si="53"/>
        <v>0</v>
      </c>
      <c r="AS37" s="22">
        <f t="shared" si="38"/>
        <v>0</v>
      </c>
      <c r="AT37" s="23">
        <f t="shared" si="54"/>
        <v>0</v>
      </c>
      <c r="AU37" s="23">
        <f t="shared" si="54"/>
        <v>0</v>
      </c>
      <c r="AV37" s="23">
        <f t="shared" si="54"/>
        <v>0</v>
      </c>
      <c r="AW37" s="23">
        <f t="shared" si="54"/>
        <v>0</v>
      </c>
      <c r="AX37" s="22">
        <f t="shared" si="55"/>
        <v>0</v>
      </c>
      <c r="AY37" s="23">
        <v>0</v>
      </c>
      <c r="AZ37" s="23">
        <v>0</v>
      </c>
      <c r="BA37" s="23">
        <v>0</v>
      </c>
      <c r="BB37" s="23"/>
      <c r="BC37" s="22">
        <f t="shared" si="56"/>
        <v>0</v>
      </c>
      <c r="BD37" s="23">
        <v>0</v>
      </c>
      <c r="BE37" s="23">
        <v>0</v>
      </c>
      <c r="BF37" s="23"/>
      <c r="BG37" s="23"/>
      <c r="BH37" s="23">
        <f t="shared" si="57"/>
        <v>0</v>
      </c>
      <c r="BI37" s="23"/>
      <c r="BJ37" s="23"/>
      <c r="BK37" s="23"/>
      <c r="BL37" s="23"/>
      <c r="BM37" s="23"/>
    </row>
    <row r="38" spans="1:68">
      <c r="A38" s="19">
        <v>19</v>
      </c>
      <c r="B38" s="20" t="s">
        <v>73</v>
      </c>
      <c r="C38" s="21" t="s">
        <v>74</v>
      </c>
      <c r="D38" s="22">
        <f t="shared" si="19"/>
        <v>0</v>
      </c>
      <c r="E38" s="23">
        <f>'[3]предыдущий протокол'!BA34</f>
        <v>0</v>
      </c>
      <c r="F38" s="23">
        <f>'[3]предыдущий протокол'!BB34</f>
        <v>0</v>
      </c>
      <c r="G38" s="23">
        <f>'[3]предыдущий протокол'!BC34</f>
        <v>0</v>
      </c>
      <c r="H38" s="23">
        <f>'[3]предыдущий протокол'!BD34</f>
        <v>0</v>
      </c>
      <c r="I38" s="23">
        <f>'[3]предыдущий протокол'!BE34</f>
        <v>0</v>
      </c>
      <c r="J38" s="22">
        <f t="shared" si="48"/>
        <v>0</v>
      </c>
      <c r="K38" s="23">
        <f>[4]V_МО_21!BA38</f>
        <v>0</v>
      </c>
      <c r="L38" s="23">
        <f>[4]V_МО_21!BB38</f>
        <v>0</v>
      </c>
      <c r="M38" s="23">
        <f>[4]V_МО_21!BC38</f>
        <v>0</v>
      </c>
      <c r="N38" s="23">
        <f>[4]V_МО_21!BD38</f>
        <v>0</v>
      </c>
      <c r="O38" s="22">
        <f t="shared" si="49"/>
        <v>0</v>
      </c>
      <c r="P38" s="23">
        <f>'[4]V 1_кв_21'!BA38</f>
        <v>0</v>
      </c>
      <c r="Q38" s="23">
        <f>'[4]V 1_кв_21'!BB38</f>
        <v>0</v>
      </c>
      <c r="R38" s="23">
        <f>'[4]V 1_кв_21'!BC38</f>
        <v>0</v>
      </c>
      <c r="S38" s="23">
        <f>'[4]V 1_кв_21'!BD38</f>
        <v>0</v>
      </c>
      <c r="T38" s="22">
        <f t="shared" si="50"/>
        <v>0</v>
      </c>
      <c r="U38" s="23">
        <f>[5]Итого!BA38+Z38</f>
        <v>0</v>
      </c>
      <c r="V38" s="23">
        <f>[5]Итого!BB38+AA38</f>
        <v>0</v>
      </c>
      <c r="W38" s="23">
        <f>[5]Итого!BC38+AB38</f>
        <v>0</v>
      </c>
      <c r="X38" s="23">
        <f>[5]Итого!BD38+AC38</f>
        <v>0</v>
      </c>
      <c r="Y38" s="22">
        <f t="shared" si="0"/>
        <v>0</v>
      </c>
      <c r="Z38" s="23">
        <f>[6]Итого!BA38</f>
        <v>0</v>
      </c>
      <c r="AA38" s="23">
        <f>[6]Итого!BB38</f>
        <v>0</v>
      </c>
      <c r="AB38" s="23">
        <f>[6]Итого!BC38</f>
        <v>0</v>
      </c>
      <c r="AC38" s="23">
        <f>[6]Итого!BD38</f>
        <v>0</v>
      </c>
      <c r="AD38" s="24">
        <f t="shared" si="5"/>
        <v>0</v>
      </c>
      <c r="AE38" s="25">
        <f t="shared" si="5"/>
        <v>0</v>
      </c>
      <c r="AF38" s="25">
        <f t="shared" si="1"/>
        <v>0</v>
      </c>
      <c r="AG38" s="25">
        <f t="shared" si="1"/>
        <v>0</v>
      </c>
      <c r="AH38" s="25">
        <f t="shared" si="1"/>
        <v>0</v>
      </c>
      <c r="AI38" s="22">
        <f t="shared" si="51"/>
        <v>0</v>
      </c>
      <c r="AJ38" s="23">
        <f t="shared" si="52"/>
        <v>0</v>
      </c>
      <c r="AK38" s="23">
        <f t="shared" si="52"/>
        <v>0</v>
      </c>
      <c r="AL38" s="23">
        <f t="shared" si="52"/>
        <v>0</v>
      </c>
      <c r="AM38" s="23">
        <f t="shared" si="52"/>
        <v>0</v>
      </c>
      <c r="AN38" s="22">
        <f t="shared" si="36"/>
        <v>0</v>
      </c>
      <c r="AO38" s="23">
        <f t="shared" si="53"/>
        <v>0</v>
      </c>
      <c r="AP38" s="23">
        <f t="shared" si="53"/>
        <v>0</v>
      </c>
      <c r="AQ38" s="23">
        <f t="shared" si="53"/>
        <v>0</v>
      </c>
      <c r="AR38" s="23">
        <f t="shared" si="53"/>
        <v>0</v>
      </c>
      <c r="AS38" s="22">
        <f t="shared" si="38"/>
        <v>0</v>
      </c>
      <c r="AT38" s="23">
        <f t="shared" si="54"/>
        <v>0</v>
      </c>
      <c r="AU38" s="23">
        <f t="shared" si="54"/>
        <v>0</v>
      </c>
      <c r="AV38" s="23">
        <f t="shared" si="54"/>
        <v>0</v>
      </c>
      <c r="AW38" s="23">
        <f t="shared" si="54"/>
        <v>0</v>
      </c>
      <c r="AX38" s="22">
        <f t="shared" si="55"/>
        <v>0</v>
      </c>
      <c r="AY38" s="23">
        <v>0</v>
      </c>
      <c r="AZ38" s="23">
        <v>0</v>
      </c>
      <c r="BA38" s="23">
        <v>0</v>
      </c>
      <c r="BB38" s="23"/>
      <c r="BC38" s="22">
        <f t="shared" si="56"/>
        <v>0</v>
      </c>
      <c r="BD38" s="23">
        <v>0</v>
      </c>
      <c r="BE38" s="23">
        <v>0</v>
      </c>
      <c r="BF38" s="23"/>
      <c r="BG38" s="23"/>
      <c r="BH38" s="23">
        <f t="shared" si="57"/>
        <v>0</v>
      </c>
      <c r="BI38" s="23"/>
      <c r="BJ38" s="23"/>
      <c r="BK38" s="23"/>
      <c r="BL38" s="23"/>
      <c r="BM38" s="23"/>
    </row>
    <row r="39" spans="1:68">
      <c r="A39" s="19">
        <v>20</v>
      </c>
      <c r="B39" s="20" t="s">
        <v>75</v>
      </c>
      <c r="C39" s="21" t="s">
        <v>76</v>
      </c>
      <c r="D39" s="22">
        <f t="shared" si="19"/>
        <v>0</v>
      </c>
      <c r="E39" s="23">
        <f>'[3]предыдущий протокол'!BA35</f>
        <v>0</v>
      </c>
      <c r="F39" s="23">
        <f>'[3]предыдущий протокол'!BB35</f>
        <v>0</v>
      </c>
      <c r="G39" s="23">
        <f>'[3]предыдущий протокол'!BC35</f>
        <v>0</v>
      </c>
      <c r="H39" s="23">
        <f>'[3]предыдущий протокол'!BD35</f>
        <v>0</v>
      </c>
      <c r="I39" s="23">
        <f>'[3]предыдущий протокол'!BE35</f>
        <v>0</v>
      </c>
      <c r="J39" s="22">
        <f t="shared" si="48"/>
        <v>0</v>
      </c>
      <c r="K39" s="23">
        <f>[4]V_МО_21!BA39</f>
        <v>0</v>
      </c>
      <c r="L39" s="23">
        <f>[4]V_МО_21!BB39</f>
        <v>0</v>
      </c>
      <c r="M39" s="23">
        <f>[4]V_МО_21!BC39</f>
        <v>0</v>
      </c>
      <c r="N39" s="23">
        <f>[4]V_МО_21!BD39</f>
        <v>0</v>
      </c>
      <c r="O39" s="22">
        <f t="shared" si="49"/>
        <v>0</v>
      </c>
      <c r="P39" s="23">
        <f>'[4]V 1_кв_21'!BA39</f>
        <v>0</v>
      </c>
      <c r="Q39" s="23">
        <f>'[4]V 1_кв_21'!BB39</f>
        <v>0</v>
      </c>
      <c r="R39" s="23">
        <f>'[4]V 1_кв_21'!BC39</f>
        <v>0</v>
      </c>
      <c r="S39" s="23">
        <f>'[4]V 1_кв_21'!BD39</f>
        <v>0</v>
      </c>
      <c r="T39" s="22">
        <f t="shared" si="50"/>
        <v>0</v>
      </c>
      <c r="U39" s="23">
        <f>[5]Итого!BA39+Z39</f>
        <v>0</v>
      </c>
      <c r="V39" s="23">
        <f>[5]Итого!BB39+AA39</f>
        <v>0</v>
      </c>
      <c r="W39" s="23">
        <f>[5]Итого!BC39+AB39</f>
        <v>0</v>
      </c>
      <c r="X39" s="23">
        <f>[5]Итого!BD39+AC39</f>
        <v>0</v>
      </c>
      <c r="Y39" s="22">
        <f t="shared" si="0"/>
        <v>0</v>
      </c>
      <c r="Z39" s="23">
        <f>[6]Итого!BA39</f>
        <v>0</v>
      </c>
      <c r="AA39" s="23">
        <f>[6]Итого!BB39</f>
        <v>0</v>
      </c>
      <c r="AB39" s="23">
        <f>[6]Итого!BC39</f>
        <v>0</v>
      </c>
      <c r="AC39" s="23">
        <f>[6]Итого!BD39</f>
        <v>0</v>
      </c>
      <c r="AD39" s="24">
        <f t="shared" si="5"/>
        <v>0</v>
      </c>
      <c r="AE39" s="25">
        <f t="shared" si="5"/>
        <v>0</v>
      </c>
      <c r="AF39" s="25">
        <f t="shared" si="1"/>
        <v>0</v>
      </c>
      <c r="AG39" s="25">
        <f t="shared" si="1"/>
        <v>0</v>
      </c>
      <c r="AH39" s="25">
        <f t="shared" si="1"/>
        <v>0</v>
      </c>
      <c r="AI39" s="22">
        <f t="shared" si="51"/>
        <v>0</v>
      </c>
      <c r="AJ39" s="23">
        <f t="shared" si="52"/>
        <v>0</v>
      </c>
      <c r="AK39" s="23">
        <f t="shared" si="52"/>
        <v>0</v>
      </c>
      <c r="AL39" s="23">
        <f t="shared" si="52"/>
        <v>0</v>
      </c>
      <c r="AM39" s="23">
        <f t="shared" si="52"/>
        <v>0</v>
      </c>
      <c r="AN39" s="22">
        <f t="shared" si="36"/>
        <v>0</v>
      </c>
      <c r="AO39" s="23">
        <f t="shared" si="53"/>
        <v>0</v>
      </c>
      <c r="AP39" s="23">
        <f t="shared" si="53"/>
        <v>0</v>
      </c>
      <c r="AQ39" s="23">
        <f t="shared" si="53"/>
        <v>0</v>
      </c>
      <c r="AR39" s="23">
        <f t="shared" si="53"/>
        <v>0</v>
      </c>
      <c r="AS39" s="22">
        <f t="shared" si="38"/>
        <v>0</v>
      </c>
      <c r="AT39" s="23">
        <f t="shared" si="54"/>
        <v>0</v>
      </c>
      <c r="AU39" s="23">
        <f t="shared" si="54"/>
        <v>0</v>
      </c>
      <c r="AV39" s="23">
        <f t="shared" si="54"/>
        <v>0</v>
      </c>
      <c r="AW39" s="23">
        <f t="shared" si="54"/>
        <v>0</v>
      </c>
      <c r="AX39" s="22">
        <f t="shared" si="55"/>
        <v>0</v>
      </c>
      <c r="AY39" s="23">
        <v>0</v>
      </c>
      <c r="AZ39" s="23">
        <v>0</v>
      </c>
      <c r="BA39" s="23">
        <v>0</v>
      </c>
      <c r="BB39" s="23"/>
      <c r="BC39" s="22">
        <f t="shared" si="56"/>
        <v>0</v>
      </c>
      <c r="BD39" s="23">
        <v>0</v>
      </c>
      <c r="BE39" s="23">
        <v>0</v>
      </c>
      <c r="BF39" s="23"/>
      <c r="BG39" s="23"/>
      <c r="BH39" s="23">
        <f t="shared" si="57"/>
        <v>0</v>
      </c>
      <c r="BI39" s="23"/>
      <c r="BJ39" s="23"/>
      <c r="BK39" s="23"/>
      <c r="BL39" s="23"/>
      <c r="BM39" s="23"/>
    </row>
    <row r="40" spans="1:68" s="3" customFormat="1">
      <c r="A40" s="19">
        <v>21</v>
      </c>
      <c r="B40" s="20" t="s">
        <v>77</v>
      </c>
      <c r="C40" s="21" t="s">
        <v>78</v>
      </c>
      <c r="D40" s="22">
        <f t="shared" si="19"/>
        <v>2321</v>
      </c>
      <c r="E40" s="23">
        <f>'[3]предыдущий протокол'!BA36</f>
        <v>1102</v>
      </c>
      <c r="F40" s="23">
        <f>'[3]предыдущий протокол'!BB36</f>
        <v>0</v>
      </c>
      <c r="G40" s="23">
        <f>'[3]предыдущий протокол'!BC36</f>
        <v>1219</v>
      </c>
      <c r="H40" s="23">
        <f>'[3]предыдущий протокол'!BD36</f>
        <v>0</v>
      </c>
      <c r="I40" s="23">
        <f>'[3]предыдущий протокол'!BE36</f>
        <v>0</v>
      </c>
      <c r="J40" s="22">
        <f t="shared" si="48"/>
        <v>1298</v>
      </c>
      <c r="K40" s="23">
        <f>[4]V_МО_21!BA40</f>
        <v>1098</v>
      </c>
      <c r="L40" s="23">
        <f>[4]V_МО_21!BB40</f>
        <v>200</v>
      </c>
      <c r="M40" s="23">
        <f>[4]V_МО_21!BC40</f>
        <v>0</v>
      </c>
      <c r="N40" s="23">
        <f>[4]V_МО_21!BD40</f>
        <v>0</v>
      </c>
      <c r="O40" s="22">
        <f t="shared" si="49"/>
        <v>423</v>
      </c>
      <c r="P40" s="23">
        <f>'[4]V 1_кв_21'!BA40</f>
        <v>373</v>
      </c>
      <c r="Q40" s="23">
        <f>'[4]V 1_кв_21'!BB40</f>
        <v>50</v>
      </c>
      <c r="R40" s="23">
        <f>'[4]V 1_кв_21'!BC40</f>
        <v>0</v>
      </c>
      <c r="S40" s="23">
        <f>'[4]V 1_кв_21'!BD40</f>
        <v>0</v>
      </c>
      <c r="T40" s="22">
        <f t="shared" si="50"/>
        <v>485</v>
      </c>
      <c r="U40" s="23">
        <f>[5]Итого!BA40+Z40</f>
        <v>481</v>
      </c>
      <c r="V40" s="23">
        <f>[5]Итого!BB40+AA40</f>
        <v>4</v>
      </c>
      <c r="W40" s="23">
        <f>[5]Итого!BC40+AB40</f>
        <v>0</v>
      </c>
      <c r="X40" s="23">
        <f>[5]Итого!BD40+AC40</f>
        <v>0</v>
      </c>
      <c r="Y40" s="22">
        <f t="shared" si="0"/>
        <v>0</v>
      </c>
      <c r="Z40" s="23">
        <f>[6]Итого!BA40</f>
        <v>0</v>
      </c>
      <c r="AA40" s="23">
        <f>[6]Итого!BB40</f>
        <v>0</v>
      </c>
      <c r="AB40" s="23">
        <f>[6]Итого!BC40</f>
        <v>0</v>
      </c>
      <c r="AC40" s="23">
        <f>[6]Итого!BD40</f>
        <v>0</v>
      </c>
      <c r="AD40" s="24">
        <f t="shared" si="5"/>
        <v>114.66</v>
      </c>
      <c r="AE40" s="25">
        <f t="shared" si="5"/>
        <v>128.94999999999999</v>
      </c>
      <c r="AF40" s="25">
        <f t="shared" si="1"/>
        <v>8</v>
      </c>
      <c r="AG40" s="25">
        <f t="shared" si="1"/>
        <v>0</v>
      </c>
      <c r="AH40" s="25">
        <f t="shared" si="1"/>
        <v>0</v>
      </c>
      <c r="AI40" s="22">
        <f t="shared" si="51"/>
        <v>62</v>
      </c>
      <c r="AJ40" s="23">
        <f t="shared" si="52"/>
        <v>108</v>
      </c>
      <c r="AK40" s="23">
        <f t="shared" si="52"/>
        <v>-46</v>
      </c>
      <c r="AL40" s="23">
        <f t="shared" si="52"/>
        <v>0</v>
      </c>
      <c r="AM40" s="23">
        <f t="shared" si="52"/>
        <v>0</v>
      </c>
      <c r="AN40" s="22">
        <f t="shared" si="36"/>
        <v>108</v>
      </c>
      <c r="AO40" s="23">
        <f t="shared" si="53"/>
        <v>108</v>
      </c>
      <c r="AP40" s="23">
        <f t="shared" si="53"/>
        <v>0</v>
      </c>
      <c r="AQ40" s="23">
        <f t="shared" si="53"/>
        <v>0</v>
      </c>
      <c r="AR40" s="23">
        <f t="shared" si="53"/>
        <v>0</v>
      </c>
      <c r="AS40" s="22">
        <f t="shared" si="38"/>
        <v>-46</v>
      </c>
      <c r="AT40" s="23">
        <f t="shared" si="54"/>
        <v>0</v>
      </c>
      <c r="AU40" s="23">
        <f t="shared" si="54"/>
        <v>-46</v>
      </c>
      <c r="AV40" s="23">
        <f t="shared" si="54"/>
        <v>0</v>
      </c>
      <c r="AW40" s="23">
        <f t="shared" si="54"/>
        <v>0</v>
      </c>
      <c r="AX40" s="22">
        <f t="shared" si="55"/>
        <v>0</v>
      </c>
      <c r="AY40" s="23">
        <v>0</v>
      </c>
      <c r="AZ40" s="23">
        <v>0</v>
      </c>
      <c r="BA40" s="23">
        <v>0</v>
      </c>
      <c r="BB40" s="23"/>
      <c r="BC40" s="22">
        <f t="shared" si="56"/>
        <v>0</v>
      </c>
      <c r="BD40" s="23">
        <v>0</v>
      </c>
      <c r="BE40" s="23">
        <v>0</v>
      </c>
      <c r="BF40" s="23"/>
      <c r="BG40" s="23"/>
      <c r="BH40" s="23">
        <f t="shared" si="57"/>
        <v>0</v>
      </c>
      <c r="BI40" s="23">
        <v>108</v>
      </c>
      <c r="BJ40" s="23">
        <v>-108</v>
      </c>
      <c r="BK40" s="23"/>
      <c r="BL40" s="23"/>
      <c r="BM40" s="27"/>
      <c r="BO40" s="1"/>
      <c r="BP40" s="1"/>
    </row>
    <row r="41" spans="1:68" s="3" customFormat="1">
      <c r="A41" s="19">
        <v>22</v>
      </c>
      <c r="B41" s="20" t="s">
        <v>79</v>
      </c>
      <c r="C41" s="21" t="s">
        <v>80</v>
      </c>
      <c r="D41" s="22">
        <f t="shared" si="19"/>
        <v>0</v>
      </c>
      <c r="E41" s="23">
        <f>'[3]предыдущий протокол'!BA37</f>
        <v>0</v>
      </c>
      <c r="F41" s="23">
        <f>'[3]предыдущий протокол'!BB37</f>
        <v>0</v>
      </c>
      <c r="G41" s="23">
        <f>'[3]предыдущий протокол'!BC37</f>
        <v>0</v>
      </c>
      <c r="H41" s="23">
        <f>'[3]предыдущий протокол'!BD37</f>
        <v>0</v>
      </c>
      <c r="I41" s="23">
        <f>'[3]предыдущий протокол'!BE37</f>
        <v>0</v>
      </c>
      <c r="J41" s="22">
        <f t="shared" si="48"/>
        <v>0</v>
      </c>
      <c r="K41" s="23">
        <f>[4]V_МО_21!BA41</f>
        <v>0</v>
      </c>
      <c r="L41" s="23">
        <f>[4]V_МО_21!BB41</f>
        <v>0</v>
      </c>
      <c r="M41" s="23">
        <f>[4]V_МО_21!BC41</f>
        <v>0</v>
      </c>
      <c r="N41" s="23">
        <f>[4]V_МО_21!BD41</f>
        <v>0</v>
      </c>
      <c r="O41" s="22">
        <f t="shared" si="49"/>
        <v>0</v>
      </c>
      <c r="P41" s="23">
        <f>'[4]V 1_кв_21'!BA41</f>
        <v>0</v>
      </c>
      <c r="Q41" s="23">
        <f>'[4]V 1_кв_21'!BB41</f>
        <v>0</v>
      </c>
      <c r="R41" s="23">
        <f>'[4]V 1_кв_21'!BC41</f>
        <v>0</v>
      </c>
      <c r="S41" s="23">
        <f>'[4]V 1_кв_21'!BD41</f>
        <v>0</v>
      </c>
      <c r="T41" s="22">
        <f t="shared" si="50"/>
        <v>0</v>
      </c>
      <c r="U41" s="23">
        <f>[5]Итого!BA41+Z41</f>
        <v>0</v>
      </c>
      <c r="V41" s="23">
        <f>[5]Итого!BB41+AA41</f>
        <v>0</v>
      </c>
      <c r="W41" s="23">
        <f>[5]Итого!BC41+AB41</f>
        <v>0</v>
      </c>
      <c r="X41" s="23">
        <f>[5]Итого!BD41+AC41</f>
        <v>0</v>
      </c>
      <c r="Y41" s="22">
        <f t="shared" si="0"/>
        <v>0</v>
      </c>
      <c r="Z41" s="23">
        <f>[6]Итого!BA41</f>
        <v>0</v>
      </c>
      <c r="AA41" s="23">
        <f>[6]Итого!BB41</f>
        <v>0</v>
      </c>
      <c r="AB41" s="23">
        <f>[6]Итого!BC41</f>
        <v>0</v>
      </c>
      <c r="AC41" s="23">
        <f>[6]Итого!BD41</f>
        <v>0</v>
      </c>
      <c r="AD41" s="24">
        <f t="shared" si="5"/>
        <v>0</v>
      </c>
      <c r="AE41" s="25">
        <f t="shared" si="5"/>
        <v>0</v>
      </c>
      <c r="AF41" s="25">
        <f t="shared" si="1"/>
        <v>0</v>
      </c>
      <c r="AG41" s="25">
        <f t="shared" si="1"/>
        <v>0</v>
      </c>
      <c r="AH41" s="25">
        <f t="shared" si="1"/>
        <v>0</v>
      </c>
      <c r="AI41" s="22">
        <f t="shared" si="51"/>
        <v>0</v>
      </c>
      <c r="AJ41" s="23">
        <f t="shared" si="52"/>
        <v>0</v>
      </c>
      <c r="AK41" s="23">
        <f t="shared" si="52"/>
        <v>0</v>
      </c>
      <c r="AL41" s="23">
        <f t="shared" si="52"/>
        <v>0</v>
      </c>
      <c r="AM41" s="23">
        <f t="shared" si="52"/>
        <v>0</v>
      </c>
      <c r="AN41" s="22">
        <f t="shared" si="36"/>
        <v>0</v>
      </c>
      <c r="AO41" s="23">
        <f t="shared" si="53"/>
        <v>0</v>
      </c>
      <c r="AP41" s="23">
        <f t="shared" si="53"/>
        <v>0</v>
      </c>
      <c r="AQ41" s="23">
        <f t="shared" si="53"/>
        <v>0</v>
      </c>
      <c r="AR41" s="23">
        <f t="shared" si="53"/>
        <v>0</v>
      </c>
      <c r="AS41" s="22">
        <f t="shared" si="38"/>
        <v>0</v>
      </c>
      <c r="AT41" s="23">
        <f t="shared" si="54"/>
        <v>0</v>
      </c>
      <c r="AU41" s="23">
        <f t="shared" si="54"/>
        <v>0</v>
      </c>
      <c r="AV41" s="23">
        <f t="shared" si="54"/>
        <v>0</v>
      </c>
      <c r="AW41" s="23">
        <f t="shared" si="54"/>
        <v>0</v>
      </c>
      <c r="AX41" s="22">
        <f t="shared" si="55"/>
        <v>0</v>
      </c>
      <c r="AY41" s="23">
        <v>0</v>
      </c>
      <c r="AZ41" s="23">
        <v>0</v>
      </c>
      <c r="BA41" s="23">
        <v>0</v>
      </c>
      <c r="BB41" s="23"/>
      <c r="BC41" s="22">
        <f t="shared" si="56"/>
        <v>0</v>
      </c>
      <c r="BD41" s="23">
        <v>0</v>
      </c>
      <c r="BE41" s="23">
        <v>0</v>
      </c>
      <c r="BF41" s="23"/>
      <c r="BG41" s="23"/>
      <c r="BH41" s="23">
        <f t="shared" si="57"/>
        <v>0</v>
      </c>
      <c r="BI41" s="23"/>
      <c r="BJ41" s="23"/>
      <c r="BK41" s="23"/>
      <c r="BL41" s="23"/>
      <c r="BM41" s="23"/>
      <c r="BO41" s="1"/>
      <c r="BP41" s="1"/>
    </row>
    <row r="42" spans="1:68" s="3" customFormat="1">
      <c r="A42" s="19">
        <v>23</v>
      </c>
      <c r="B42" s="20" t="s">
        <v>81</v>
      </c>
      <c r="C42" s="21" t="s">
        <v>82</v>
      </c>
      <c r="D42" s="22">
        <f t="shared" si="19"/>
        <v>0</v>
      </c>
      <c r="E42" s="23">
        <f>'[3]предыдущий протокол'!BA38</f>
        <v>0</v>
      </c>
      <c r="F42" s="23">
        <f>'[3]предыдущий протокол'!BB38</f>
        <v>0</v>
      </c>
      <c r="G42" s="23">
        <f>'[3]предыдущий протокол'!BC38</f>
        <v>0</v>
      </c>
      <c r="H42" s="23">
        <f>'[3]предыдущий протокол'!BD38</f>
        <v>0</v>
      </c>
      <c r="I42" s="23">
        <f>'[3]предыдущий протокол'!BE38</f>
        <v>0</v>
      </c>
      <c r="J42" s="22">
        <f t="shared" si="48"/>
        <v>0</v>
      </c>
      <c r="K42" s="23">
        <f>[4]V_МО_21!BA42</f>
        <v>0</v>
      </c>
      <c r="L42" s="23">
        <f>[4]V_МО_21!BB42</f>
        <v>0</v>
      </c>
      <c r="M42" s="23">
        <f>[4]V_МО_21!BC42</f>
        <v>0</v>
      </c>
      <c r="N42" s="23">
        <f>[4]V_МО_21!BD42</f>
        <v>0</v>
      </c>
      <c r="O42" s="22">
        <f t="shared" si="49"/>
        <v>0</v>
      </c>
      <c r="P42" s="23">
        <f>'[4]V 1_кв_21'!BA42</f>
        <v>0</v>
      </c>
      <c r="Q42" s="23">
        <f>'[4]V 1_кв_21'!BB42</f>
        <v>0</v>
      </c>
      <c r="R42" s="23">
        <f>'[4]V 1_кв_21'!BC42</f>
        <v>0</v>
      </c>
      <c r="S42" s="23">
        <f>'[4]V 1_кв_21'!BD42</f>
        <v>0</v>
      </c>
      <c r="T42" s="22">
        <f t="shared" si="50"/>
        <v>0</v>
      </c>
      <c r="U42" s="23">
        <f>[5]Итого!BA42+Z42</f>
        <v>0</v>
      </c>
      <c r="V42" s="23">
        <f>[5]Итого!BB42+AA42</f>
        <v>0</v>
      </c>
      <c r="W42" s="23">
        <f>[5]Итого!BC42+AB42</f>
        <v>0</v>
      </c>
      <c r="X42" s="23">
        <f>[5]Итого!BD42+AC42</f>
        <v>0</v>
      </c>
      <c r="Y42" s="22">
        <f t="shared" si="0"/>
        <v>0</v>
      </c>
      <c r="Z42" s="23">
        <f>[6]Итого!BA42</f>
        <v>0</v>
      </c>
      <c r="AA42" s="23">
        <f>[6]Итого!BB42</f>
        <v>0</v>
      </c>
      <c r="AB42" s="23">
        <f>[6]Итого!BC42</f>
        <v>0</v>
      </c>
      <c r="AC42" s="23">
        <f>[6]Итого!BD42</f>
        <v>0</v>
      </c>
      <c r="AD42" s="24">
        <f t="shared" si="5"/>
        <v>0</v>
      </c>
      <c r="AE42" s="25">
        <f t="shared" si="5"/>
        <v>0</v>
      </c>
      <c r="AF42" s="25">
        <f t="shared" si="1"/>
        <v>0</v>
      </c>
      <c r="AG42" s="25">
        <f t="shared" si="1"/>
        <v>0</v>
      </c>
      <c r="AH42" s="25">
        <f t="shared" si="1"/>
        <v>0</v>
      </c>
      <c r="AI42" s="22">
        <f t="shared" si="51"/>
        <v>0</v>
      </c>
      <c r="AJ42" s="23">
        <f t="shared" si="52"/>
        <v>0</v>
      </c>
      <c r="AK42" s="23">
        <f t="shared" si="52"/>
        <v>0</v>
      </c>
      <c r="AL42" s="23">
        <f t="shared" si="52"/>
        <v>0</v>
      </c>
      <c r="AM42" s="23">
        <f t="shared" si="52"/>
        <v>0</v>
      </c>
      <c r="AN42" s="22">
        <f t="shared" si="36"/>
        <v>0</v>
      </c>
      <c r="AO42" s="23">
        <f t="shared" si="53"/>
        <v>0</v>
      </c>
      <c r="AP42" s="23">
        <f t="shared" si="53"/>
        <v>0</v>
      </c>
      <c r="AQ42" s="23">
        <f t="shared" si="53"/>
        <v>0</v>
      </c>
      <c r="AR42" s="23">
        <f t="shared" si="53"/>
        <v>0</v>
      </c>
      <c r="AS42" s="22">
        <f t="shared" si="38"/>
        <v>0</v>
      </c>
      <c r="AT42" s="23">
        <f t="shared" si="54"/>
        <v>0</v>
      </c>
      <c r="AU42" s="23">
        <f t="shared" si="54"/>
        <v>0</v>
      </c>
      <c r="AV42" s="23">
        <f t="shared" si="54"/>
        <v>0</v>
      </c>
      <c r="AW42" s="23">
        <f t="shared" si="54"/>
        <v>0</v>
      </c>
      <c r="AX42" s="22">
        <f t="shared" si="55"/>
        <v>0</v>
      </c>
      <c r="AY42" s="23">
        <v>0</v>
      </c>
      <c r="AZ42" s="23">
        <v>0</v>
      </c>
      <c r="BA42" s="23">
        <v>0</v>
      </c>
      <c r="BB42" s="23"/>
      <c r="BC42" s="22">
        <f t="shared" si="56"/>
        <v>0</v>
      </c>
      <c r="BD42" s="23">
        <v>0</v>
      </c>
      <c r="BE42" s="23">
        <v>0</v>
      </c>
      <c r="BF42" s="23"/>
      <c r="BG42" s="23"/>
      <c r="BH42" s="23">
        <f t="shared" si="57"/>
        <v>0</v>
      </c>
      <c r="BI42" s="23"/>
      <c r="BJ42" s="23"/>
      <c r="BK42" s="23"/>
      <c r="BL42" s="23"/>
      <c r="BM42" s="23"/>
      <c r="BO42" s="1"/>
      <c r="BP42" s="1"/>
    </row>
    <row r="43" spans="1:68" s="3" customFormat="1">
      <c r="A43" s="19">
        <v>24</v>
      </c>
      <c r="B43" s="20" t="s">
        <v>83</v>
      </c>
      <c r="C43" s="21" t="s">
        <v>84</v>
      </c>
      <c r="D43" s="22">
        <f t="shared" si="19"/>
        <v>0</v>
      </c>
      <c r="E43" s="23">
        <f>'[3]предыдущий протокол'!BA39</f>
        <v>0</v>
      </c>
      <c r="F43" s="23">
        <f>'[3]предыдущий протокол'!BB39</f>
        <v>0</v>
      </c>
      <c r="G43" s="23">
        <f>'[3]предыдущий протокол'!BC39</f>
        <v>0</v>
      </c>
      <c r="H43" s="23">
        <f>'[3]предыдущий протокол'!BD39</f>
        <v>0</v>
      </c>
      <c r="I43" s="23">
        <f>'[3]предыдущий протокол'!BE39</f>
        <v>0</v>
      </c>
      <c r="J43" s="22">
        <f t="shared" si="48"/>
        <v>0</v>
      </c>
      <c r="K43" s="23">
        <f>[4]V_МО_21!BA43</f>
        <v>0</v>
      </c>
      <c r="L43" s="23">
        <f>[4]V_МО_21!BB43</f>
        <v>0</v>
      </c>
      <c r="M43" s="23">
        <f>[4]V_МО_21!BC43</f>
        <v>0</v>
      </c>
      <c r="N43" s="23">
        <f>[4]V_МО_21!BD43</f>
        <v>0</v>
      </c>
      <c r="O43" s="22">
        <f t="shared" si="49"/>
        <v>0</v>
      </c>
      <c r="P43" s="23">
        <f>'[4]V 1_кв_21'!BA43</f>
        <v>0</v>
      </c>
      <c r="Q43" s="23">
        <f>'[4]V 1_кв_21'!BB43</f>
        <v>0</v>
      </c>
      <c r="R43" s="23">
        <f>'[4]V 1_кв_21'!BC43</f>
        <v>0</v>
      </c>
      <c r="S43" s="23">
        <f>'[4]V 1_кв_21'!BD43</f>
        <v>0</v>
      </c>
      <c r="T43" s="22">
        <f t="shared" si="50"/>
        <v>0</v>
      </c>
      <c r="U43" s="23">
        <f>[5]Итого!BA43+Z43</f>
        <v>0</v>
      </c>
      <c r="V43" s="23">
        <f>[5]Итого!BB43+AA43</f>
        <v>0</v>
      </c>
      <c r="W43" s="23">
        <f>[5]Итого!BC43+AB43</f>
        <v>0</v>
      </c>
      <c r="X43" s="23">
        <f>[5]Итого!BD43+AC43</f>
        <v>0</v>
      </c>
      <c r="Y43" s="22">
        <f t="shared" si="0"/>
        <v>0</v>
      </c>
      <c r="Z43" s="23">
        <f>[6]Итого!BA43</f>
        <v>0</v>
      </c>
      <c r="AA43" s="23">
        <f>[6]Итого!BB43</f>
        <v>0</v>
      </c>
      <c r="AB43" s="23">
        <f>[6]Итого!BC43</f>
        <v>0</v>
      </c>
      <c r="AC43" s="23">
        <f>[6]Итого!BD43</f>
        <v>0</v>
      </c>
      <c r="AD43" s="24">
        <f t="shared" si="5"/>
        <v>0</v>
      </c>
      <c r="AE43" s="25">
        <f t="shared" si="5"/>
        <v>0</v>
      </c>
      <c r="AF43" s="25">
        <f t="shared" si="1"/>
        <v>0</v>
      </c>
      <c r="AG43" s="25">
        <f t="shared" si="1"/>
        <v>0</v>
      </c>
      <c r="AH43" s="25">
        <f t="shared" si="1"/>
        <v>0</v>
      </c>
      <c r="AI43" s="22">
        <f t="shared" si="51"/>
        <v>0</v>
      </c>
      <c r="AJ43" s="23">
        <f t="shared" si="52"/>
        <v>0</v>
      </c>
      <c r="AK43" s="23">
        <f t="shared" si="52"/>
        <v>0</v>
      </c>
      <c r="AL43" s="23">
        <f t="shared" si="52"/>
        <v>0</v>
      </c>
      <c r="AM43" s="23">
        <f t="shared" si="52"/>
        <v>0</v>
      </c>
      <c r="AN43" s="22">
        <f t="shared" si="36"/>
        <v>0</v>
      </c>
      <c r="AO43" s="23">
        <f t="shared" si="53"/>
        <v>0</v>
      </c>
      <c r="AP43" s="23">
        <f t="shared" si="53"/>
        <v>0</v>
      </c>
      <c r="AQ43" s="23">
        <f t="shared" si="53"/>
        <v>0</v>
      </c>
      <c r="AR43" s="23">
        <f t="shared" si="53"/>
        <v>0</v>
      </c>
      <c r="AS43" s="22">
        <f t="shared" si="38"/>
        <v>0</v>
      </c>
      <c r="AT43" s="23">
        <f t="shared" si="54"/>
        <v>0</v>
      </c>
      <c r="AU43" s="23">
        <f t="shared" si="54"/>
        <v>0</v>
      </c>
      <c r="AV43" s="23">
        <f t="shared" si="54"/>
        <v>0</v>
      </c>
      <c r="AW43" s="23">
        <f t="shared" si="54"/>
        <v>0</v>
      </c>
      <c r="AX43" s="22">
        <f t="shared" si="55"/>
        <v>0</v>
      </c>
      <c r="AY43" s="23">
        <v>0</v>
      </c>
      <c r="AZ43" s="23">
        <v>0</v>
      </c>
      <c r="BA43" s="23">
        <v>0</v>
      </c>
      <c r="BB43" s="23"/>
      <c r="BC43" s="22">
        <f t="shared" si="56"/>
        <v>0</v>
      </c>
      <c r="BD43" s="23">
        <v>0</v>
      </c>
      <c r="BE43" s="23">
        <v>0</v>
      </c>
      <c r="BF43" s="23"/>
      <c r="BG43" s="23"/>
      <c r="BH43" s="23">
        <f t="shared" si="57"/>
        <v>0</v>
      </c>
      <c r="BI43" s="23"/>
      <c r="BJ43" s="23"/>
      <c r="BK43" s="23"/>
      <c r="BL43" s="23"/>
      <c r="BM43" s="23"/>
      <c r="BO43" s="1"/>
      <c r="BP43" s="1"/>
    </row>
    <row r="44" spans="1:68" s="3" customFormat="1">
      <c r="A44" s="19">
        <v>25</v>
      </c>
      <c r="B44" s="20" t="s">
        <v>85</v>
      </c>
      <c r="C44" s="21" t="s">
        <v>86</v>
      </c>
      <c r="D44" s="22">
        <f t="shared" si="19"/>
        <v>0</v>
      </c>
      <c r="E44" s="23">
        <f>'[3]предыдущий протокол'!BA40</f>
        <v>0</v>
      </c>
      <c r="F44" s="23">
        <f>'[3]предыдущий протокол'!BB40</f>
        <v>0</v>
      </c>
      <c r="G44" s="23">
        <f>'[3]предыдущий протокол'!BC40</f>
        <v>0</v>
      </c>
      <c r="H44" s="23">
        <f>'[3]предыдущий протокол'!BD40</f>
        <v>0</v>
      </c>
      <c r="I44" s="23">
        <f>'[3]предыдущий протокол'!BE40</f>
        <v>0</v>
      </c>
      <c r="J44" s="22">
        <f t="shared" si="48"/>
        <v>0</v>
      </c>
      <c r="K44" s="23">
        <f>[4]V_МО_21!BA44</f>
        <v>0</v>
      </c>
      <c r="L44" s="23">
        <f>[4]V_МО_21!BB44</f>
        <v>0</v>
      </c>
      <c r="M44" s="23">
        <f>[4]V_МО_21!BC44</f>
        <v>0</v>
      </c>
      <c r="N44" s="23">
        <f>[4]V_МО_21!BD44</f>
        <v>0</v>
      </c>
      <c r="O44" s="22">
        <f t="shared" si="49"/>
        <v>0</v>
      </c>
      <c r="P44" s="23">
        <f>'[4]V 1_кв_21'!BA44</f>
        <v>0</v>
      </c>
      <c r="Q44" s="23">
        <f>'[4]V 1_кв_21'!BB44</f>
        <v>0</v>
      </c>
      <c r="R44" s="23">
        <f>'[4]V 1_кв_21'!BC44</f>
        <v>0</v>
      </c>
      <c r="S44" s="23">
        <f>'[4]V 1_кв_21'!BD44</f>
        <v>0</v>
      </c>
      <c r="T44" s="22">
        <f t="shared" si="50"/>
        <v>0</v>
      </c>
      <c r="U44" s="23">
        <f>[5]Итого!BA44+Z44</f>
        <v>0</v>
      </c>
      <c r="V44" s="23">
        <f>[5]Итого!BB44+AA44</f>
        <v>0</v>
      </c>
      <c r="W44" s="23">
        <f>[5]Итого!BC44+AB44</f>
        <v>0</v>
      </c>
      <c r="X44" s="23">
        <f>[5]Итого!BD44+AC44</f>
        <v>0</v>
      </c>
      <c r="Y44" s="22">
        <f t="shared" si="0"/>
        <v>0</v>
      </c>
      <c r="Z44" s="23">
        <f>[6]Итого!BA44</f>
        <v>0</v>
      </c>
      <c r="AA44" s="23">
        <f>[6]Итого!BB44</f>
        <v>0</v>
      </c>
      <c r="AB44" s="23">
        <f>[6]Итого!BC44</f>
        <v>0</v>
      </c>
      <c r="AC44" s="23">
        <f>[6]Итого!BD44</f>
        <v>0</v>
      </c>
      <c r="AD44" s="24">
        <f t="shared" si="5"/>
        <v>0</v>
      </c>
      <c r="AE44" s="25">
        <f t="shared" si="5"/>
        <v>0</v>
      </c>
      <c r="AF44" s="25">
        <f t="shared" si="1"/>
        <v>0</v>
      </c>
      <c r="AG44" s="25">
        <f t="shared" si="1"/>
        <v>0</v>
      </c>
      <c r="AH44" s="25">
        <f t="shared" si="1"/>
        <v>0</v>
      </c>
      <c r="AI44" s="22">
        <f t="shared" si="51"/>
        <v>0</v>
      </c>
      <c r="AJ44" s="23">
        <f t="shared" si="52"/>
        <v>0</v>
      </c>
      <c r="AK44" s="23">
        <f t="shared" si="52"/>
        <v>0</v>
      </c>
      <c r="AL44" s="23">
        <f t="shared" si="52"/>
        <v>0</v>
      </c>
      <c r="AM44" s="23">
        <f t="shared" si="52"/>
        <v>0</v>
      </c>
      <c r="AN44" s="22">
        <f t="shared" si="36"/>
        <v>0</v>
      </c>
      <c r="AO44" s="23">
        <f t="shared" si="53"/>
        <v>0</v>
      </c>
      <c r="AP44" s="23">
        <f t="shared" si="53"/>
        <v>0</v>
      </c>
      <c r="AQ44" s="23">
        <f t="shared" si="53"/>
        <v>0</v>
      </c>
      <c r="AR44" s="23">
        <f t="shared" si="53"/>
        <v>0</v>
      </c>
      <c r="AS44" s="22">
        <f t="shared" si="38"/>
        <v>0</v>
      </c>
      <c r="AT44" s="23">
        <f t="shared" si="54"/>
        <v>0</v>
      </c>
      <c r="AU44" s="23">
        <f t="shared" si="54"/>
        <v>0</v>
      </c>
      <c r="AV44" s="23">
        <f t="shared" si="54"/>
        <v>0</v>
      </c>
      <c r="AW44" s="23">
        <f t="shared" si="54"/>
        <v>0</v>
      </c>
      <c r="AX44" s="22">
        <f t="shared" si="55"/>
        <v>0</v>
      </c>
      <c r="AY44" s="23">
        <v>0</v>
      </c>
      <c r="AZ44" s="23">
        <v>0</v>
      </c>
      <c r="BA44" s="23">
        <v>0</v>
      </c>
      <c r="BB44" s="23"/>
      <c r="BC44" s="22">
        <f t="shared" si="56"/>
        <v>0</v>
      </c>
      <c r="BD44" s="23">
        <v>0</v>
      </c>
      <c r="BE44" s="23">
        <v>0</v>
      </c>
      <c r="BF44" s="23"/>
      <c r="BG44" s="23"/>
      <c r="BH44" s="23">
        <f t="shared" si="57"/>
        <v>0</v>
      </c>
      <c r="BI44" s="23"/>
      <c r="BJ44" s="23"/>
      <c r="BK44" s="23"/>
      <c r="BL44" s="23"/>
      <c r="BM44" s="23"/>
      <c r="BO44" s="1"/>
      <c r="BP44" s="1"/>
    </row>
    <row r="45" spans="1:68" s="3" customFormat="1">
      <c r="A45" s="19">
        <v>26</v>
      </c>
      <c r="B45" s="20" t="s">
        <v>87</v>
      </c>
      <c r="C45" s="21" t="s">
        <v>88</v>
      </c>
      <c r="D45" s="22">
        <f t="shared" si="19"/>
        <v>2117</v>
      </c>
      <c r="E45" s="23">
        <f>'[3]предыдущий протокол'!BA41</f>
        <v>2100</v>
      </c>
      <c r="F45" s="23">
        <f>'[3]предыдущий протокол'!BB41</f>
        <v>0</v>
      </c>
      <c r="G45" s="23">
        <f>'[3]предыдущий протокол'!BC41</f>
        <v>17</v>
      </c>
      <c r="H45" s="23">
        <f>'[3]предыдущий протокол'!BD41</f>
        <v>0</v>
      </c>
      <c r="I45" s="23">
        <f>'[3]предыдущий протокол'!BE41</f>
        <v>0</v>
      </c>
      <c r="J45" s="22">
        <f t="shared" si="48"/>
        <v>3726</v>
      </c>
      <c r="K45" s="23">
        <f>[4]V_МО_21!BA45</f>
        <v>3726</v>
      </c>
      <c r="L45" s="23">
        <f>[4]V_МО_21!BB45</f>
        <v>0</v>
      </c>
      <c r="M45" s="23">
        <f>[4]V_МО_21!BC45</f>
        <v>0</v>
      </c>
      <c r="N45" s="23">
        <f>[4]V_МО_21!BD45</f>
        <v>0</v>
      </c>
      <c r="O45" s="22">
        <f t="shared" si="49"/>
        <v>932</v>
      </c>
      <c r="P45" s="23">
        <f>'[4]V 1_кв_21'!BA45</f>
        <v>932</v>
      </c>
      <c r="Q45" s="23">
        <f>'[4]V 1_кв_21'!BB45</f>
        <v>0</v>
      </c>
      <c r="R45" s="23">
        <f>'[4]V 1_кв_21'!BC45</f>
        <v>0</v>
      </c>
      <c r="S45" s="23">
        <f>'[4]V 1_кв_21'!BD45</f>
        <v>0</v>
      </c>
      <c r="T45" s="22">
        <f t="shared" si="50"/>
        <v>60</v>
      </c>
      <c r="U45" s="23">
        <f>[5]Итого!BA45+Z45</f>
        <v>60</v>
      </c>
      <c r="V45" s="23">
        <f>[5]Итого!BB45+AA45</f>
        <v>0</v>
      </c>
      <c r="W45" s="23">
        <f>[5]Итого!BC45+AB45</f>
        <v>0</v>
      </c>
      <c r="X45" s="23">
        <f>[5]Итого!BD45+AC45</f>
        <v>0</v>
      </c>
      <c r="Y45" s="22">
        <f t="shared" si="0"/>
        <v>0</v>
      </c>
      <c r="Z45" s="23">
        <f>[6]Итого!BA45</f>
        <v>0</v>
      </c>
      <c r="AA45" s="23">
        <f>[6]Итого!BB45</f>
        <v>0</v>
      </c>
      <c r="AB45" s="23">
        <f>[6]Итого!BC45</f>
        <v>0</v>
      </c>
      <c r="AC45" s="23">
        <f>[6]Итого!BD45</f>
        <v>0</v>
      </c>
      <c r="AD45" s="24">
        <f t="shared" si="5"/>
        <v>6.44</v>
      </c>
      <c r="AE45" s="25">
        <f t="shared" si="5"/>
        <v>6.44</v>
      </c>
      <c r="AF45" s="25">
        <f t="shared" si="1"/>
        <v>0</v>
      </c>
      <c r="AG45" s="25">
        <f t="shared" si="1"/>
        <v>0</v>
      </c>
      <c r="AH45" s="25">
        <f t="shared" si="1"/>
        <v>0</v>
      </c>
      <c r="AI45" s="22">
        <f t="shared" si="51"/>
        <v>-872</v>
      </c>
      <c r="AJ45" s="23">
        <f t="shared" si="52"/>
        <v>-872</v>
      </c>
      <c r="AK45" s="23">
        <f t="shared" si="52"/>
        <v>0</v>
      </c>
      <c r="AL45" s="23">
        <f t="shared" si="52"/>
        <v>0</v>
      </c>
      <c r="AM45" s="23">
        <f t="shared" si="52"/>
        <v>0</v>
      </c>
      <c r="AN45" s="22">
        <f t="shared" si="36"/>
        <v>0</v>
      </c>
      <c r="AO45" s="23">
        <f t="shared" si="53"/>
        <v>0</v>
      </c>
      <c r="AP45" s="23">
        <f t="shared" si="53"/>
        <v>0</v>
      </c>
      <c r="AQ45" s="23">
        <f t="shared" si="53"/>
        <v>0</v>
      </c>
      <c r="AR45" s="23">
        <f t="shared" si="53"/>
        <v>0</v>
      </c>
      <c r="AS45" s="22">
        <f t="shared" si="38"/>
        <v>-872</v>
      </c>
      <c r="AT45" s="23">
        <f t="shared" si="54"/>
        <v>-872</v>
      </c>
      <c r="AU45" s="23">
        <f t="shared" si="54"/>
        <v>0</v>
      </c>
      <c r="AV45" s="23">
        <f t="shared" si="54"/>
        <v>0</v>
      </c>
      <c r="AW45" s="23">
        <f t="shared" si="54"/>
        <v>0</v>
      </c>
      <c r="AX45" s="22">
        <f t="shared" si="55"/>
        <v>0</v>
      </c>
      <c r="AY45" s="23">
        <v>0</v>
      </c>
      <c r="AZ45" s="23">
        <v>0</v>
      </c>
      <c r="BA45" s="23">
        <v>0</v>
      </c>
      <c r="BB45" s="23"/>
      <c r="BC45" s="22">
        <f t="shared" si="56"/>
        <v>-398</v>
      </c>
      <c r="BD45" s="23">
        <f>ROUND(AJ45*AL112,0)</f>
        <v>-398</v>
      </c>
      <c r="BE45" s="23">
        <v>0</v>
      </c>
      <c r="BF45" s="23"/>
      <c r="BG45" s="23"/>
      <c r="BH45" s="23">
        <f>SUM(BI45:BL45)</f>
        <v>-398</v>
      </c>
      <c r="BI45" s="23">
        <v>-398</v>
      </c>
      <c r="BJ45" s="23"/>
      <c r="BK45" s="23"/>
      <c r="BL45" s="23"/>
      <c r="BM45" s="23"/>
      <c r="BO45" s="1"/>
      <c r="BP45" s="1"/>
    </row>
    <row r="46" spans="1:68" s="3" customFormat="1">
      <c r="A46" s="19">
        <v>27</v>
      </c>
      <c r="B46" s="20" t="s">
        <v>89</v>
      </c>
      <c r="C46" s="21" t="s">
        <v>90</v>
      </c>
      <c r="D46" s="22">
        <f t="shared" si="19"/>
        <v>0</v>
      </c>
      <c r="E46" s="23">
        <f>'[3]предыдущий протокол'!BA42</f>
        <v>0</v>
      </c>
      <c r="F46" s="23">
        <f>'[3]предыдущий протокол'!BB42</f>
        <v>0</v>
      </c>
      <c r="G46" s="23">
        <f>'[3]предыдущий протокол'!BC42</f>
        <v>0</v>
      </c>
      <c r="H46" s="23">
        <f>'[3]предыдущий протокол'!BD42</f>
        <v>0</v>
      </c>
      <c r="I46" s="23">
        <f>'[3]предыдущий протокол'!BE42</f>
        <v>0</v>
      </c>
      <c r="J46" s="22">
        <f t="shared" si="48"/>
        <v>0</v>
      </c>
      <c r="K46" s="23">
        <f>[4]V_МО_21!BA46</f>
        <v>0</v>
      </c>
      <c r="L46" s="23">
        <f>[4]V_МО_21!BB46</f>
        <v>0</v>
      </c>
      <c r="M46" s="23">
        <f>[4]V_МО_21!BC46</f>
        <v>0</v>
      </c>
      <c r="N46" s="23">
        <f>[4]V_МО_21!BD46</f>
        <v>0</v>
      </c>
      <c r="O46" s="22">
        <f t="shared" si="49"/>
        <v>0</v>
      </c>
      <c r="P46" s="23">
        <f>'[4]V 1_кв_21'!BA46</f>
        <v>0</v>
      </c>
      <c r="Q46" s="23">
        <f>'[4]V 1_кв_21'!BB46</f>
        <v>0</v>
      </c>
      <c r="R46" s="23">
        <f>'[4]V 1_кв_21'!BC46</f>
        <v>0</v>
      </c>
      <c r="S46" s="23">
        <f>'[4]V 1_кв_21'!BD46</f>
        <v>0</v>
      </c>
      <c r="T46" s="22">
        <f t="shared" si="50"/>
        <v>0</v>
      </c>
      <c r="U46" s="23">
        <f>[5]Итого!BA46+Z46</f>
        <v>0</v>
      </c>
      <c r="V46" s="23">
        <f>[5]Итого!BB46+AA46</f>
        <v>0</v>
      </c>
      <c r="W46" s="23">
        <f>[5]Итого!BC46+AB46</f>
        <v>0</v>
      </c>
      <c r="X46" s="23">
        <f>[5]Итого!BD46+AC46</f>
        <v>0</v>
      </c>
      <c r="Y46" s="22">
        <f t="shared" si="0"/>
        <v>0</v>
      </c>
      <c r="Z46" s="23">
        <f>[6]Итого!BA46</f>
        <v>0</v>
      </c>
      <c r="AA46" s="23">
        <f>[6]Итого!BB46</f>
        <v>0</v>
      </c>
      <c r="AB46" s="23">
        <f>[6]Итого!BC46</f>
        <v>0</v>
      </c>
      <c r="AC46" s="23">
        <f>[6]Итого!BD46</f>
        <v>0</v>
      </c>
      <c r="AD46" s="24">
        <f t="shared" si="5"/>
        <v>0</v>
      </c>
      <c r="AE46" s="25">
        <f t="shared" si="5"/>
        <v>0</v>
      </c>
      <c r="AF46" s="25">
        <f t="shared" si="1"/>
        <v>0</v>
      </c>
      <c r="AG46" s="25">
        <f t="shared" si="1"/>
        <v>0</v>
      </c>
      <c r="AH46" s="25">
        <f t="shared" si="1"/>
        <v>0</v>
      </c>
      <c r="AI46" s="22">
        <f t="shared" si="51"/>
        <v>0</v>
      </c>
      <c r="AJ46" s="23">
        <f t="shared" si="52"/>
        <v>0</v>
      </c>
      <c r="AK46" s="23">
        <f t="shared" si="52"/>
        <v>0</v>
      </c>
      <c r="AL46" s="23">
        <f t="shared" si="52"/>
        <v>0</v>
      </c>
      <c r="AM46" s="23">
        <f t="shared" si="52"/>
        <v>0</v>
      </c>
      <c r="AN46" s="22">
        <f t="shared" si="36"/>
        <v>0</v>
      </c>
      <c r="AO46" s="23">
        <f t="shared" si="53"/>
        <v>0</v>
      </c>
      <c r="AP46" s="23">
        <f t="shared" si="53"/>
        <v>0</v>
      </c>
      <c r="AQ46" s="23">
        <f t="shared" si="53"/>
        <v>0</v>
      </c>
      <c r="AR46" s="23">
        <f t="shared" si="53"/>
        <v>0</v>
      </c>
      <c r="AS46" s="22">
        <f t="shared" si="38"/>
        <v>0</v>
      </c>
      <c r="AT46" s="23">
        <f t="shared" si="54"/>
        <v>0</v>
      </c>
      <c r="AU46" s="23">
        <f t="shared" si="54"/>
        <v>0</v>
      </c>
      <c r="AV46" s="23">
        <f t="shared" si="54"/>
        <v>0</v>
      </c>
      <c r="AW46" s="23">
        <f t="shared" si="54"/>
        <v>0</v>
      </c>
      <c r="AX46" s="22">
        <f t="shared" si="55"/>
        <v>0</v>
      </c>
      <c r="AY46" s="23">
        <v>0</v>
      </c>
      <c r="AZ46" s="23">
        <v>0</v>
      </c>
      <c r="BA46" s="23">
        <v>0</v>
      </c>
      <c r="BB46" s="23"/>
      <c r="BC46" s="22">
        <f t="shared" si="56"/>
        <v>0</v>
      </c>
      <c r="BD46" s="23">
        <v>0</v>
      </c>
      <c r="BE46" s="23">
        <v>0</v>
      </c>
      <c r="BF46" s="23"/>
      <c r="BG46" s="23"/>
      <c r="BH46" s="23">
        <f t="shared" si="57"/>
        <v>0</v>
      </c>
      <c r="BI46" s="23"/>
      <c r="BJ46" s="23"/>
      <c r="BK46" s="23"/>
      <c r="BL46" s="23"/>
      <c r="BM46" s="23"/>
      <c r="BO46" s="1"/>
      <c r="BP46" s="1"/>
    </row>
    <row r="47" spans="1:68" s="3" customFormat="1">
      <c r="A47" s="19">
        <v>28</v>
      </c>
      <c r="B47" s="20" t="s">
        <v>91</v>
      </c>
      <c r="C47" s="21" t="s">
        <v>92</v>
      </c>
      <c r="D47" s="22">
        <f t="shared" si="19"/>
        <v>1627</v>
      </c>
      <c r="E47" s="23">
        <f>'[3]предыдущий протокол'!BA43</f>
        <v>1427</v>
      </c>
      <c r="F47" s="23">
        <f>'[3]предыдущий протокол'!BB43</f>
        <v>0</v>
      </c>
      <c r="G47" s="23">
        <f>'[3]предыдущий протокол'!BC43</f>
        <v>200</v>
      </c>
      <c r="H47" s="23">
        <f>'[3]предыдущий протокол'!BD43</f>
        <v>0</v>
      </c>
      <c r="I47" s="23">
        <f>'[3]предыдущий протокол'!BE43</f>
        <v>0</v>
      </c>
      <c r="J47" s="22">
        <f t="shared" si="48"/>
        <v>928</v>
      </c>
      <c r="K47" s="23">
        <f>[4]V_МО_21!BA47</f>
        <v>708</v>
      </c>
      <c r="L47" s="23">
        <f>[4]V_МО_21!BB47</f>
        <v>220</v>
      </c>
      <c r="M47" s="23">
        <f>[4]V_МО_21!BC47</f>
        <v>0</v>
      </c>
      <c r="N47" s="23">
        <f>[4]V_МО_21!BD47</f>
        <v>0</v>
      </c>
      <c r="O47" s="22">
        <f t="shared" si="49"/>
        <v>277</v>
      </c>
      <c r="P47" s="23">
        <f>'[4]V 1_кв_21'!BA47</f>
        <v>222</v>
      </c>
      <c r="Q47" s="23">
        <f>'[4]V 1_кв_21'!BB47</f>
        <v>55</v>
      </c>
      <c r="R47" s="23">
        <f>'[4]V 1_кв_21'!BC47</f>
        <v>0</v>
      </c>
      <c r="S47" s="23">
        <f>'[4]V 1_кв_21'!BD47</f>
        <v>0</v>
      </c>
      <c r="T47" s="22">
        <f t="shared" si="50"/>
        <v>447</v>
      </c>
      <c r="U47" s="23">
        <f>[5]Итого!BA47+Z47</f>
        <v>443</v>
      </c>
      <c r="V47" s="23">
        <f>[5]Итого!BB47+AA47</f>
        <v>4</v>
      </c>
      <c r="W47" s="23">
        <f>[5]Итого!BC47+AB47</f>
        <v>0</v>
      </c>
      <c r="X47" s="23">
        <f>[5]Итого!BD47+AC47</f>
        <v>0</v>
      </c>
      <c r="Y47" s="22">
        <f t="shared" si="0"/>
        <v>0</v>
      </c>
      <c r="Z47" s="23">
        <f>[6]Итого!BA47</f>
        <v>0</v>
      </c>
      <c r="AA47" s="23">
        <f>[6]Итого!BB47</f>
        <v>0</v>
      </c>
      <c r="AB47" s="23">
        <f>[6]Итого!BC47</f>
        <v>0</v>
      </c>
      <c r="AC47" s="23">
        <f>[6]Итого!BD47</f>
        <v>0</v>
      </c>
      <c r="AD47" s="24">
        <f t="shared" si="5"/>
        <v>161.37</v>
      </c>
      <c r="AE47" s="25">
        <f t="shared" si="5"/>
        <v>199.55</v>
      </c>
      <c r="AF47" s="25">
        <f t="shared" si="1"/>
        <v>7.27</v>
      </c>
      <c r="AG47" s="25">
        <f t="shared" si="1"/>
        <v>0</v>
      </c>
      <c r="AH47" s="25">
        <f t="shared" si="1"/>
        <v>0</v>
      </c>
      <c r="AI47" s="22">
        <f t="shared" si="51"/>
        <v>170</v>
      </c>
      <c r="AJ47" s="23">
        <f t="shared" si="52"/>
        <v>221</v>
      </c>
      <c r="AK47" s="23">
        <f t="shared" si="52"/>
        <v>-51</v>
      </c>
      <c r="AL47" s="23">
        <f t="shared" si="52"/>
        <v>0</v>
      </c>
      <c r="AM47" s="23">
        <f t="shared" si="52"/>
        <v>0</v>
      </c>
      <c r="AN47" s="22">
        <f t="shared" si="36"/>
        <v>221</v>
      </c>
      <c r="AO47" s="23">
        <f t="shared" si="53"/>
        <v>221</v>
      </c>
      <c r="AP47" s="23">
        <f t="shared" si="53"/>
        <v>0</v>
      </c>
      <c r="AQ47" s="23">
        <f t="shared" si="53"/>
        <v>0</v>
      </c>
      <c r="AR47" s="23">
        <f t="shared" si="53"/>
        <v>0</v>
      </c>
      <c r="AS47" s="22">
        <f t="shared" si="38"/>
        <v>-51</v>
      </c>
      <c r="AT47" s="23">
        <f t="shared" si="54"/>
        <v>0</v>
      </c>
      <c r="AU47" s="23">
        <f t="shared" si="54"/>
        <v>-51</v>
      </c>
      <c r="AV47" s="23">
        <f t="shared" si="54"/>
        <v>0</v>
      </c>
      <c r="AW47" s="23">
        <f t="shared" si="54"/>
        <v>0</v>
      </c>
      <c r="AX47" s="22">
        <f t="shared" si="55"/>
        <v>0</v>
      </c>
      <c r="AY47" s="23">
        <v>0</v>
      </c>
      <c r="AZ47" s="23">
        <v>0</v>
      </c>
      <c r="BA47" s="23">
        <v>0</v>
      </c>
      <c r="BB47" s="23"/>
      <c r="BC47" s="22">
        <f t="shared" si="56"/>
        <v>0</v>
      </c>
      <c r="BD47" s="23">
        <v>0</v>
      </c>
      <c r="BE47" s="23">
        <v>0</v>
      </c>
      <c r="BF47" s="23"/>
      <c r="BG47" s="23"/>
      <c r="BH47" s="23">
        <f t="shared" si="57"/>
        <v>0</v>
      </c>
      <c r="BI47" s="23">
        <v>221</v>
      </c>
      <c r="BJ47" s="23">
        <v>-132</v>
      </c>
      <c r="BK47" s="23">
        <v>-89</v>
      </c>
      <c r="BL47" s="23"/>
      <c r="BM47" s="23"/>
      <c r="BO47" s="1"/>
      <c r="BP47" s="1"/>
    </row>
    <row r="48" spans="1:68" s="3" customFormat="1">
      <c r="A48" s="19">
        <v>29</v>
      </c>
      <c r="B48" s="20" t="s">
        <v>93</v>
      </c>
      <c r="C48" s="21" t="s">
        <v>94</v>
      </c>
      <c r="D48" s="22">
        <f t="shared" si="19"/>
        <v>0</v>
      </c>
      <c r="E48" s="23">
        <f>'[3]предыдущий протокол'!BA44</f>
        <v>0</v>
      </c>
      <c r="F48" s="23">
        <f>'[3]предыдущий протокол'!BB44</f>
        <v>0</v>
      </c>
      <c r="G48" s="23">
        <f>'[3]предыдущий протокол'!BC44</f>
        <v>0</v>
      </c>
      <c r="H48" s="23">
        <f>'[3]предыдущий протокол'!BD44</f>
        <v>0</v>
      </c>
      <c r="I48" s="23">
        <f>'[3]предыдущий протокол'!BE44</f>
        <v>0</v>
      </c>
      <c r="J48" s="22">
        <f t="shared" si="48"/>
        <v>0</v>
      </c>
      <c r="K48" s="23">
        <f>[4]V_МО_21!BA48</f>
        <v>0</v>
      </c>
      <c r="L48" s="23">
        <f>[4]V_МО_21!BB48</f>
        <v>0</v>
      </c>
      <c r="M48" s="23">
        <f>[4]V_МО_21!BC48</f>
        <v>0</v>
      </c>
      <c r="N48" s="23">
        <f>[4]V_МО_21!BD48</f>
        <v>0</v>
      </c>
      <c r="O48" s="22">
        <f t="shared" si="49"/>
        <v>0</v>
      </c>
      <c r="P48" s="23">
        <f>'[4]V 1_кв_21'!BA48</f>
        <v>0</v>
      </c>
      <c r="Q48" s="23">
        <f>'[4]V 1_кв_21'!BB48</f>
        <v>0</v>
      </c>
      <c r="R48" s="23">
        <f>'[4]V 1_кв_21'!BC48</f>
        <v>0</v>
      </c>
      <c r="S48" s="23">
        <f>'[4]V 1_кв_21'!BD48</f>
        <v>0</v>
      </c>
      <c r="T48" s="22">
        <f t="shared" si="50"/>
        <v>0</v>
      </c>
      <c r="U48" s="23">
        <f>[5]Итого!BA48+Z48</f>
        <v>0</v>
      </c>
      <c r="V48" s="23">
        <f>[5]Итого!BB48+AA48</f>
        <v>0</v>
      </c>
      <c r="W48" s="23">
        <f>[5]Итого!BC48+AB48</f>
        <v>0</v>
      </c>
      <c r="X48" s="23">
        <f>[5]Итого!BD48+AC48</f>
        <v>0</v>
      </c>
      <c r="Y48" s="22">
        <f t="shared" si="0"/>
        <v>0</v>
      </c>
      <c r="Z48" s="23">
        <f>[6]Итого!BA48</f>
        <v>0</v>
      </c>
      <c r="AA48" s="23">
        <f>[6]Итого!BB48</f>
        <v>0</v>
      </c>
      <c r="AB48" s="23">
        <f>[6]Итого!BC48</f>
        <v>0</v>
      </c>
      <c r="AC48" s="23">
        <f>[6]Итого!BD48</f>
        <v>0</v>
      </c>
      <c r="AD48" s="24">
        <f t="shared" si="5"/>
        <v>0</v>
      </c>
      <c r="AE48" s="25">
        <f t="shared" si="5"/>
        <v>0</v>
      </c>
      <c r="AF48" s="25">
        <f t="shared" si="1"/>
        <v>0</v>
      </c>
      <c r="AG48" s="25">
        <f t="shared" si="1"/>
        <v>0</v>
      </c>
      <c r="AH48" s="25">
        <f t="shared" si="1"/>
        <v>0</v>
      </c>
      <c r="AI48" s="22">
        <f t="shared" si="51"/>
        <v>0</v>
      </c>
      <c r="AJ48" s="23">
        <f t="shared" si="52"/>
        <v>0</v>
      </c>
      <c r="AK48" s="23">
        <f t="shared" si="52"/>
        <v>0</v>
      </c>
      <c r="AL48" s="23">
        <f t="shared" si="52"/>
        <v>0</v>
      </c>
      <c r="AM48" s="23">
        <f t="shared" si="52"/>
        <v>0</v>
      </c>
      <c r="AN48" s="22">
        <f t="shared" si="36"/>
        <v>0</v>
      </c>
      <c r="AO48" s="23">
        <f t="shared" si="53"/>
        <v>0</v>
      </c>
      <c r="AP48" s="23">
        <f t="shared" si="53"/>
        <v>0</v>
      </c>
      <c r="AQ48" s="23">
        <f t="shared" si="53"/>
        <v>0</v>
      </c>
      <c r="AR48" s="23">
        <f t="shared" si="53"/>
        <v>0</v>
      </c>
      <c r="AS48" s="22">
        <f t="shared" si="38"/>
        <v>0</v>
      </c>
      <c r="AT48" s="23">
        <f t="shared" si="54"/>
        <v>0</v>
      </c>
      <c r="AU48" s="23">
        <f t="shared" si="54"/>
        <v>0</v>
      </c>
      <c r="AV48" s="23">
        <f t="shared" si="54"/>
        <v>0</v>
      </c>
      <c r="AW48" s="23">
        <f t="shared" si="54"/>
        <v>0</v>
      </c>
      <c r="AX48" s="22">
        <f t="shared" si="55"/>
        <v>0</v>
      </c>
      <c r="AY48" s="23">
        <v>0</v>
      </c>
      <c r="AZ48" s="23">
        <v>0</v>
      </c>
      <c r="BA48" s="23">
        <v>0</v>
      </c>
      <c r="BB48" s="23"/>
      <c r="BC48" s="22">
        <f t="shared" si="56"/>
        <v>0</v>
      </c>
      <c r="BD48" s="23">
        <v>0</v>
      </c>
      <c r="BE48" s="23">
        <v>0</v>
      </c>
      <c r="BF48" s="23"/>
      <c r="BG48" s="23"/>
      <c r="BH48" s="23">
        <f t="shared" si="57"/>
        <v>0</v>
      </c>
      <c r="BI48" s="23"/>
      <c r="BJ48" s="23"/>
      <c r="BK48" s="23"/>
      <c r="BL48" s="23"/>
      <c r="BM48" s="23"/>
      <c r="BO48" s="1"/>
      <c r="BP48" s="1"/>
    </row>
    <row r="49" spans="1:68" s="3" customFormat="1">
      <c r="A49" s="19">
        <v>30</v>
      </c>
      <c r="B49" s="20" t="s">
        <v>95</v>
      </c>
      <c r="C49" s="21" t="s">
        <v>96</v>
      </c>
      <c r="D49" s="22">
        <f t="shared" si="19"/>
        <v>0</v>
      </c>
      <c r="E49" s="23">
        <f>'[3]предыдущий протокол'!BA45</f>
        <v>0</v>
      </c>
      <c r="F49" s="23">
        <f>'[3]предыдущий протокол'!BB45</f>
        <v>0</v>
      </c>
      <c r="G49" s="23">
        <f>'[3]предыдущий протокол'!BC45</f>
        <v>0</v>
      </c>
      <c r="H49" s="23">
        <f>'[3]предыдущий протокол'!BD45</f>
        <v>0</v>
      </c>
      <c r="I49" s="23">
        <f>'[3]предыдущий протокол'!BE45</f>
        <v>0</v>
      </c>
      <c r="J49" s="22">
        <f t="shared" si="48"/>
        <v>0</v>
      </c>
      <c r="K49" s="23">
        <f>[4]V_МО_21!BA49</f>
        <v>0</v>
      </c>
      <c r="L49" s="23">
        <f>[4]V_МО_21!BB49</f>
        <v>0</v>
      </c>
      <c r="M49" s="23">
        <f>[4]V_МО_21!BC49</f>
        <v>0</v>
      </c>
      <c r="N49" s="23">
        <f>[4]V_МО_21!BD49</f>
        <v>0</v>
      </c>
      <c r="O49" s="22">
        <f t="shared" si="49"/>
        <v>0</v>
      </c>
      <c r="P49" s="23">
        <f>'[4]V 1_кв_21'!BA49</f>
        <v>0</v>
      </c>
      <c r="Q49" s="23">
        <f>'[4]V 1_кв_21'!BB49</f>
        <v>0</v>
      </c>
      <c r="R49" s="23">
        <f>'[4]V 1_кв_21'!BC49</f>
        <v>0</v>
      </c>
      <c r="S49" s="23">
        <f>'[4]V 1_кв_21'!BD49</f>
        <v>0</v>
      </c>
      <c r="T49" s="22">
        <f t="shared" si="50"/>
        <v>0</v>
      </c>
      <c r="U49" s="23">
        <f>[5]Итого!BA49+Z49</f>
        <v>0</v>
      </c>
      <c r="V49" s="23">
        <f>[5]Итого!BB49+AA49</f>
        <v>0</v>
      </c>
      <c r="W49" s="23">
        <f>[5]Итого!BC49+AB49</f>
        <v>0</v>
      </c>
      <c r="X49" s="23">
        <f>[5]Итого!BD49+AC49</f>
        <v>0</v>
      </c>
      <c r="Y49" s="22">
        <f t="shared" si="0"/>
        <v>0</v>
      </c>
      <c r="Z49" s="23">
        <f>[6]Итого!BA49</f>
        <v>0</v>
      </c>
      <c r="AA49" s="23">
        <f>[6]Итого!BB49</f>
        <v>0</v>
      </c>
      <c r="AB49" s="23">
        <f>[6]Итого!BC49</f>
        <v>0</v>
      </c>
      <c r="AC49" s="23">
        <f>[6]Итого!BD49</f>
        <v>0</v>
      </c>
      <c r="AD49" s="24">
        <f t="shared" si="5"/>
        <v>0</v>
      </c>
      <c r="AE49" s="25">
        <f t="shared" si="5"/>
        <v>0</v>
      </c>
      <c r="AF49" s="25">
        <f t="shared" si="1"/>
        <v>0</v>
      </c>
      <c r="AG49" s="25">
        <f t="shared" si="1"/>
        <v>0</v>
      </c>
      <c r="AH49" s="25">
        <f t="shared" si="1"/>
        <v>0</v>
      </c>
      <c r="AI49" s="22">
        <f t="shared" si="51"/>
        <v>0</v>
      </c>
      <c r="AJ49" s="23">
        <f t="shared" si="52"/>
        <v>0</v>
      </c>
      <c r="AK49" s="23">
        <f t="shared" si="52"/>
        <v>0</v>
      </c>
      <c r="AL49" s="23">
        <f t="shared" si="52"/>
        <v>0</v>
      </c>
      <c r="AM49" s="23">
        <f t="shared" si="52"/>
        <v>0</v>
      </c>
      <c r="AN49" s="22">
        <f t="shared" si="36"/>
        <v>0</v>
      </c>
      <c r="AO49" s="23">
        <f t="shared" si="53"/>
        <v>0</v>
      </c>
      <c r="AP49" s="23">
        <f t="shared" si="53"/>
        <v>0</v>
      </c>
      <c r="AQ49" s="23">
        <f t="shared" si="53"/>
        <v>0</v>
      </c>
      <c r="AR49" s="23">
        <f t="shared" si="53"/>
        <v>0</v>
      </c>
      <c r="AS49" s="22">
        <f t="shared" si="38"/>
        <v>0</v>
      </c>
      <c r="AT49" s="23">
        <f t="shared" si="54"/>
        <v>0</v>
      </c>
      <c r="AU49" s="23">
        <f t="shared" si="54"/>
        <v>0</v>
      </c>
      <c r="AV49" s="23">
        <f t="shared" si="54"/>
        <v>0</v>
      </c>
      <c r="AW49" s="23">
        <f t="shared" si="54"/>
        <v>0</v>
      </c>
      <c r="AX49" s="22">
        <f t="shared" si="55"/>
        <v>0</v>
      </c>
      <c r="AY49" s="23">
        <v>0</v>
      </c>
      <c r="AZ49" s="23">
        <v>0</v>
      </c>
      <c r="BA49" s="23">
        <v>0</v>
      </c>
      <c r="BB49" s="23"/>
      <c r="BC49" s="22">
        <f t="shared" si="56"/>
        <v>0</v>
      </c>
      <c r="BD49" s="23">
        <v>0</v>
      </c>
      <c r="BE49" s="23">
        <v>0</v>
      </c>
      <c r="BF49" s="23"/>
      <c r="BG49" s="23"/>
      <c r="BH49" s="23">
        <f t="shared" si="57"/>
        <v>0</v>
      </c>
      <c r="BI49" s="23"/>
      <c r="BJ49" s="23"/>
      <c r="BK49" s="23"/>
      <c r="BL49" s="23"/>
      <c r="BM49" s="23"/>
      <c r="BO49" s="1"/>
      <c r="BP49" s="1"/>
    </row>
    <row r="50" spans="1:68" s="3" customFormat="1">
      <c r="A50" s="19">
        <v>31</v>
      </c>
      <c r="B50" s="20" t="s">
        <v>97</v>
      </c>
      <c r="C50" s="21" t="s">
        <v>98</v>
      </c>
      <c r="D50" s="22">
        <f t="shared" si="19"/>
        <v>0</v>
      </c>
      <c r="E50" s="23">
        <f>'[3]предыдущий протокол'!BA46</f>
        <v>0</v>
      </c>
      <c r="F50" s="23">
        <f>'[3]предыдущий протокол'!BB46</f>
        <v>0</v>
      </c>
      <c r="G50" s="23">
        <f>'[3]предыдущий протокол'!BC46</f>
        <v>0</v>
      </c>
      <c r="H50" s="23">
        <f>'[3]предыдущий протокол'!BD46</f>
        <v>0</v>
      </c>
      <c r="I50" s="23">
        <f>'[3]предыдущий протокол'!BE46</f>
        <v>0</v>
      </c>
      <c r="J50" s="22">
        <f t="shared" si="48"/>
        <v>0</v>
      </c>
      <c r="K50" s="23">
        <f>[4]V_МО_21!BA50</f>
        <v>0</v>
      </c>
      <c r="L50" s="23">
        <f>[4]V_МО_21!BB50</f>
        <v>0</v>
      </c>
      <c r="M50" s="23">
        <f>[4]V_МО_21!BC50</f>
        <v>0</v>
      </c>
      <c r="N50" s="23">
        <f>[4]V_МО_21!BD50</f>
        <v>0</v>
      </c>
      <c r="O50" s="22">
        <f t="shared" si="49"/>
        <v>0</v>
      </c>
      <c r="P50" s="23">
        <f>'[4]V 1_кв_21'!BA50</f>
        <v>0</v>
      </c>
      <c r="Q50" s="23">
        <f>'[4]V 1_кв_21'!BB50</f>
        <v>0</v>
      </c>
      <c r="R50" s="23">
        <f>'[4]V 1_кв_21'!BC50</f>
        <v>0</v>
      </c>
      <c r="S50" s="23">
        <f>'[4]V 1_кв_21'!BD50</f>
        <v>0</v>
      </c>
      <c r="T50" s="22">
        <f t="shared" si="50"/>
        <v>0</v>
      </c>
      <c r="U50" s="23">
        <f>[5]Итого!BA50+Z50</f>
        <v>0</v>
      </c>
      <c r="V50" s="23">
        <f>[5]Итого!BB50+AA50</f>
        <v>0</v>
      </c>
      <c r="W50" s="23">
        <f>[5]Итого!BC50+AB50</f>
        <v>0</v>
      </c>
      <c r="X50" s="23">
        <f>[5]Итого!BD50+AC50</f>
        <v>0</v>
      </c>
      <c r="Y50" s="22">
        <f t="shared" si="0"/>
        <v>0</v>
      </c>
      <c r="Z50" s="23">
        <f>[6]Итого!BA50</f>
        <v>0</v>
      </c>
      <c r="AA50" s="23">
        <f>[6]Итого!BB50</f>
        <v>0</v>
      </c>
      <c r="AB50" s="23">
        <f>[6]Итого!BC50</f>
        <v>0</v>
      </c>
      <c r="AC50" s="23">
        <f>[6]Итого!BD50</f>
        <v>0</v>
      </c>
      <c r="AD50" s="24">
        <f t="shared" si="5"/>
        <v>0</v>
      </c>
      <c r="AE50" s="25">
        <f t="shared" si="5"/>
        <v>0</v>
      </c>
      <c r="AF50" s="25">
        <f t="shared" si="1"/>
        <v>0</v>
      </c>
      <c r="AG50" s="25">
        <f t="shared" si="1"/>
        <v>0</v>
      </c>
      <c r="AH50" s="25">
        <f t="shared" si="1"/>
        <v>0</v>
      </c>
      <c r="AI50" s="22">
        <f t="shared" si="51"/>
        <v>0</v>
      </c>
      <c r="AJ50" s="23">
        <f t="shared" si="52"/>
        <v>0</v>
      </c>
      <c r="AK50" s="23">
        <f t="shared" si="52"/>
        <v>0</v>
      </c>
      <c r="AL50" s="23">
        <f t="shared" si="52"/>
        <v>0</v>
      </c>
      <c r="AM50" s="23">
        <f t="shared" si="52"/>
        <v>0</v>
      </c>
      <c r="AN50" s="22">
        <f t="shared" si="36"/>
        <v>0</v>
      </c>
      <c r="AO50" s="23">
        <f t="shared" si="53"/>
        <v>0</v>
      </c>
      <c r="AP50" s="23">
        <f t="shared" si="53"/>
        <v>0</v>
      </c>
      <c r="AQ50" s="23">
        <f t="shared" si="53"/>
        <v>0</v>
      </c>
      <c r="AR50" s="23">
        <f t="shared" si="53"/>
        <v>0</v>
      </c>
      <c r="AS50" s="22">
        <f t="shared" si="38"/>
        <v>0</v>
      </c>
      <c r="AT50" s="23">
        <f t="shared" si="54"/>
        <v>0</v>
      </c>
      <c r="AU50" s="23">
        <f t="shared" si="54"/>
        <v>0</v>
      </c>
      <c r="AV50" s="23">
        <f t="shared" si="54"/>
        <v>0</v>
      </c>
      <c r="AW50" s="23">
        <f t="shared" si="54"/>
        <v>0</v>
      </c>
      <c r="AX50" s="22">
        <f t="shared" si="55"/>
        <v>0</v>
      </c>
      <c r="AY50" s="23">
        <v>0</v>
      </c>
      <c r="AZ50" s="23">
        <v>0</v>
      </c>
      <c r="BA50" s="23">
        <v>0</v>
      </c>
      <c r="BB50" s="23"/>
      <c r="BC50" s="22">
        <f t="shared" si="56"/>
        <v>0</v>
      </c>
      <c r="BD50" s="23">
        <v>0</v>
      </c>
      <c r="BE50" s="23">
        <v>0</v>
      </c>
      <c r="BF50" s="23"/>
      <c r="BG50" s="23"/>
      <c r="BH50" s="23">
        <f t="shared" si="57"/>
        <v>0</v>
      </c>
      <c r="BI50" s="23"/>
      <c r="BJ50" s="23"/>
      <c r="BK50" s="23"/>
      <c r="BL50" s="23"/>
      <c r="BM50" s="23"/>
      <c r="BO50" s="1"/>
      <c r="BP50" s="1"/>
    </row>
    <row r="51" spans="1:68" s="3" customFormat="1">
      <c r="A51" s="19">
        <v>32</v>
      </c>
      <c r="B51" s="20" t="s">
        <v>99</v>
      </c>
      <c r="C51" s="21" t="s">
        <v>100</v>
      </c>
      <c r="D51" s="22">
        <f t="shared" si="19"/>
        <v>0</v>
      </c>
      <c r="E51" s="23">
        <f>'[3]предыдущий протокол'!BA47</f>
        <v>0</v>
      </c>
      <c r="F51" s="23">
        <f>'[3]предыдущий протокол'!BB47</f>
        <v>0</v>
      </c>
      <c r="G51" s="23">
        <f>'[3]предыдущий протокол'!BC47</f>
        <v>0</v>
      </c>
      <c r="H51" s="23">
        <f>'[3]предыдущий протокол'!BD47</f>
        <v>0</v>
      </c>
      <c r="I51" s="23">
        <f>'[3]предыдущий протокол'!BE47</f>
        <v>0</v>
      </c>
      <c r="J51" s="22">
        <f t="shared" si="48"/>
        <v>0</v>
      </c>
      <c r="K51" s="23">
        <f>[4]V_МО_21!BA51</f>
        <v>0</v>
      </c>
      <c r="L51" s="23">
        <f>[4]V_МО_21!BB51</f>
        <v>0</v>
      </c>
      <c r="M51" s="23">
        <f>[4]V_МО_21!BC51</f>
        <v>0</v>
      </c>
      <c r="N51" s="23">
        <f>[4]V_МО_21!BD51</f>
        <v>0</v>
      </c>
      <c r="O51" s="22">
        <f t="shared" si="49"/>
        <v>0</v>
      </c>
      <c r="P51" s="23">
        <f>'[4]V 1_кв_21'!BA51</f>
        <v>0</v>
      </c>
      <c r="Q51" s="23">
        <f>'[4]V 1_кв_21'!BB51</f>
        <v>0</v>
      </c>
      <c r="R51" s="23">
        <f>'[4]V 1_кв_21'!BC51</f>
        <v>0</v>
      </c>
      <c r="S51" s="23">
        <f>'[4]V 1_кв_21'!BD51</f>
        <v>0</v>
      </c>
      <c r="T51" s="22">
        <f t="shared" si="50"/>
        <v>0</v>
      </c>
      <c r="U51" s="23">
        <f>[5]Итого!BA51+Z51</f>
        <v>0</v>
      </c>
      <c r="V51" s="23">
        <f>[5]Итого!BB51+AA51</f>
        <v>0</v>
      </c>
      <c r="W51" s="23">
        <f>[5]Итого!BC51+AB51</f>
        <v>0</v>
      </c>
      <c r="X51" s="23">
        <f>[5]Итого!BD51+AC51</f>
        <v>0</v>
      </c>
      <c r="Y51" s="22">
        <f t="shared" si="0"/>
        <v>0</v>
      </c>
      <c r="Z51" s="23">
        <f>[6]Итого!BA51</f>
        <v>0</v>
      </c>
      <c r="AA51" s="23">
        <f>[6]Итого!BB51</f>
        <v>0</v>
      </c>
      <c r="AB51" s="23">
        <f>[6]Итого!BC51</f>
        <v>0</v>
      </c>
      <c r="AC51" s="23">
        <f>[6]Итого!BD51</f>
        <v>0</v>
      </c>
      <c r="AD51" s="24">
        <f t="shared" si="5"/>
        <v>0</v>
      </c>
      <c r="AE51" s="25">
        <f t="shared" si="5"/>
        <v>0</v>
      </c>
      <c r="AF51" s="25">
        <f t="shared" si="1"/>
        <v>0</v>
      </c>
      <c r="AG51" s="25">
        <f t="shared" si="1"/>
        <v>0</v>
      </c>
      <c r="AH51" s="25">
        <f t="shared" si="1"/>
        <v>0</v>
      </c>
      <c r="AI51" s="22">
        <f t="shared" si="51"/>
        <v>0</v>
      </c>
      <c r="AJ51" s="23">
        <f t="shared" si="52"/>
        <v>0</v>
      </c>
      <c r="AK51" s="23">
        <f t="shared" si="52"/>
        <v>0</v>
      </c>
      <c r="AL51" s="23">
        <f t="shared" si="52"/>
        <v>0</v>
      </c>
      <c r="AM51" s="23">
        <f t="shared" si="52"/>
        <v>0</v>
      </c>
      <c r="AN51" s="22">
        <f t="shared" si="36"/>
        <v>0</v>
      </c>
      <c r="AO51" s="23">
        <f t="shared" si="53"/>
        <v>0</v>
      </c>
      <c r="AP51" s="23">
        <f t="shared" si="53"/>
        <v>0</v>
      </c>
      <c r="AQ51" s="23">
        <f t="shared" si="53"/>
        <v>0</v>
      </c>
      <c r="AR51" s="23">
        <f t="shared" si="53"/>
        <v>0</v>
      </c>
      <c r="AS51" s="22">
        <f t="shared" si="38"/>
        <v>0</v>
      </c>
      <c r="AT51" s="23">
        <f t="shared" si="54"/>
        <v>0</v>
      </c>
      <c r="AU51" s="23">
        <f t="shared" si="54"/>
        <v>0</v>
      </c>
      <c r="AV51" s="23">
        <f t="shared" si="54"/>
        <v>0</v>
      </c>
      <c r="AW51" s="23">
        <f t="shared" si="54"/>
        <v>0</v>
      </c>
      <c r="AX51" s="22">
        <f t="shared" si="55"/>
        <v>0</v>
      </c>
      <c r="AY51" s="23">
        <v>0</v>
      </c>
      <c r="AZ51" s="23">
        <v>0</v>
      </c>
      <c r="BA51" s="23">
        <v>0</v>
      </c>
      <c r="BB51" s="23"/>
      <c r="BC51" s="22">
        <f t="shared" si="56"/>
        <v>0</v>
      </c>
      <c r="BD51" s="23">
        <v>0</v>
      </c>
      <c r="BE51" s="23">
        <v>0</v>
      </c>
      <c r="BF51" s="23"/>
      <c r="BG51" s="23"/>
      <c r="BH51" s="23">
        <f t="shared" si="57"/>
        <v>0</v>
      </c>
      <c r="BI51" s="23"/>
      <c r="BJ51" s="23"/>
      <c r="BK51" s="23"/>
      <c r="BL51" s="23"/>
      <c r="BM51" s="23"/>
      <c r="BO51" s="1"/>
      <c r="BP51" s="1"/>
    </row>
    <row r="52" spans="1:68" s="3" customFormat="1" ht="40.5">
      <c r="A52" s="19">
        <v>33</v>
      </c>
      <c r="B52" s="20" t="s">
        <v>101</v>
      </c>
      <c r="C52" s="21" t="s">
        <v>102</v>
      </c>
      <c r="D52" s="22">
        <f t="shared" si="19"/>
        <v>0</v>
      </c>
      <c r="E52" s="23">
        <f>'[3]предыдущий протокол'!BA48</f>
        <v>0</v>
      </c>
      <c r="F52" s="23">
        <f>'[3]предыдущий протокол'!BB48</f>
        <v>0</v>
      </c>
      <c r="G52" s="23">
        <f>'[3]предыдущий протокол'!BC48</f>
        <v>0</v>
      </c>
      <c r="H52" s="23">
        <f>'[3]предыдущий протокол'!BD48</f>
        <v>0</v>
      </c>
      <c r="I52" s="23">
        <f>'[3]предыдущий протокол'!BE48</f>
        <v>0</v>
      </c>
      <c r="J52" s="22">
        <f t="shared" si="48"/>
        <v>0</v>
      </c>
      <c r="K52" s="23">
        <f>[4]V_МО_21!BA52</f>
        <v>0</v>
      </c>
      <c r="L52" s="23">
        <f>[4]V_МО_21!BB52</f>
        <v>0</v>
      </c>
      <c r="M52" s="23">
        <f>[4]V_МО_21!BC52</f>
        <v>0</v>
      </c>
      <c r="N52" s="23">
        <f>[4]V_МО_21!BD52</f>
        <v>0</v>
      </c>
      <c r="O52" s="22">
        <f t="shared" si="49"/>
        <v>0</v>
      </c>
      <c r="P52" s="23">
        <f>'[4]V 1_кв_21'!BA52</f>
        <v>0</v>
      </c>
      <c r="Q52" s="23">
        <f>'[4]V 1_кв_21'!BB52</f>
        <v>0</v>
      </c>
      <c r="R52" s="23">
        <f>'[4]V 1_кв_21'!BC52</f>
        <v>0</v>
      </c>
      <c r="S52" s="23">
        <f>'[4]V 1_кв_21'!BD52</f>
        <v>0</v>
      </c>
      <c r="T52" s="22">
        <f t="shared" si="50"/>
        <v>0</v>
      </c>
      <c r="U52" s="23">
        <f>[5]Итого!BA52+Z52</f>
        <v>0</v>
      </c>
      <c r="V52" s="23">
        <f>[5]Итого!BB52+AA52</f>
        <v>0</v>
      </c>
      <c r="W52" s="23">
        <f>[5]Итого!BC52+AB52</f>
        <v>0</v>
      </c>
      <c r="X52" s="23">
        <f>[5]Итого!BD52+AC52</f>
        <v>0</v>
      </c>
      <c r="Y52" s="22">
        <f t="shared" si="0"/>
        <v>0</v>
      </c>
      <c r="Z52" s="23">
        <f>[6]Итого!BA52</f>
        <v>0</v>
      </c>
      <c r="AA52" s="23">
        <f>[6]Итого!BB52</f>
        <v>0</v>
      </c>
      <c r="AB52" s="23">
        <f>[6]Итого!BC52</f>
        <v>0</v>
      </c>
      <c r="AC52" s="23">
        <f>[6]Итого!BD52</f>
        <v>0</v>
      </c>
      <c r="AD52" s="24">
        <f t="shared" si="5"/>
        <v>0</v>
      </c>
      <c r="AE52" s="25">
        <f t="shared" si="5"/>
        <v>0</v>
      </c>
      <c r="AF52" s="25">
        <f t="shared" si="1"/>
        <v>0</v>
      </c>
      <c r="AG52" s="25">
        <f t="shared" si="1"/>
        <v>0</v>
      </c>
      <c r="AH52" s="25">
        <f t="shared" si="1"/>
        <v>0</v>
      </c>
      <c r="AI52" s="22">
        <f t="shared" si="51"/>
        <v>0</v>
      </c>
      <c r="AJ52" s="23">
        <f t="shared" si="52"/>
        <v>0</v>
      </c>
      <c r="AK52" s="23">
        <f t="shared" si="52"/>
        <v>0</v>
      </c>
      <c r="AL52" s="23">
        <f t="shared" si="52"/>
        <v>0</v>
      </c>
      <c r="AM52" s="23">
        <f t="shared" si="52"/>
        <v>0</v>
      </c>
      <c r="AN52" s="22">
        <f t="shared" si="36"/>
        <v>0</v>
      </c>
      <c r="AO52" s="23">
        <f t="shared" si="53"/>
        <v>0</v>
      </c>
      <c r="AP52" s="23">
        <f t="shared" si="53"/>
        <v>0</v>
      </c>
      <c r="AQ52" s="23">
        <f t="shared" si="53"/>
        <v>0</v>
      </c>
      <c r="AR52" s="23">
        <f t="shared" si="53"/>
        <v>0</v>
      </c>
      <c r="AS52" s="22">
        <f t="shared" si="38"/>
        <v>0</v>
      </c>
      <c r="AT52" s="23">
        <f t="shared" si="54"/>
        <v>0</v>
      </c>
      <c r="AU52" s="23">
        <f t="shared" si="54"/>
        <v>0</v>
      </c>
      <c r="AV52" s="23">
        <f t="shared" si="54"/>
        <v>0</v>
      </c>
      <c r="AW52" s="23">
        <f t="shared" si="54"/>
        <v>0</v>
      </c>
      <c r="AX52" s="22">
        <f t="shared" si="55"/>
        <v>0</v>
      </c>
      <c r="AY52" s="23">
        <v>0</v>
      </c>
      <c r="AZ52" s="23">
        <v>0</v>
      </c>
      <c r="BA52" s="23">
        <v>0</v>
      </c>
      <c r="BB52" s="23"/>
      <c r="BC52" s="22">
        <f t="shared" si="56"/>
        <v>0</v>
      </c>
      <c r="BD52" s="23">
        <v>0</v>
      </c>
      <c r="BE52" s="23">
        <v>0</v>
      </c>
      <c r="BF52" s="23"/>
      <c r="BG52" s="23"/>
      <c r="BH52" s="23">
        <f t="shared" si="57"/>
        <v>0</v>
      </c>
      <c r="BI52" s="23"/>
      <c r="BJ52" s="23"/>
      <c r="BK52" s="23"/>
      <c r="BL52" s="23"/>
      <c r="BM52" s="23"/>
      <c r="BO52" s="1"/>
      <c r="BP52" s="1"/>
    </row>
    <row r="53" spans="1:68" s="3" customFormat="1" ht="63.75" customHeight="1">
      <c r="A53" s="19">
        <v>34</v>
      </c>
      <c r="B53" s="20" t="s">
        <v>103</v>
      </c>
      <c r="C53" s="21" t="s">
        <v>104</v>
      </c>
      <c r="D53" s="22">
        <f t="shared" si="19"/>
        <v>1054</v>
      </c>
      <c r="E53" s="23">
        <f>'[3]предыдущий протокол'!BA49</f>
        <v>999</v>
      </c>
      <c r="F53" s="23">
        <f>'[3]предыдущий протокол'!BB49</f>
        <v>0</v>
      </c>
      <c r="G53" s="23">
        <f>'[3]предыдущий протокол'!BC49</f>
        <v>55</v>
      </c>
      <c r="H53" s="23">
        <f>'[3]предыдущий протокол'!BD49</f>
        <v>0</v>
      </c>
      <c r="I53" s="23">
        <f>'[3]предыдущий протокол'!BE49</f>
        <v>0</v>
      </c>
      <c r="J53" s="22">
        <f t="shared" si="48"/>
        <v>558</v>
      </c>
      <c r="K53" s="23">
        <f>[4]V_МО_21!BA53</f>
        <v>503</v>
      </c>
      <c r="L53" s="23">
        <f>[4]V_МО_21!BB53</f>
        <v>55</v>
      </c>
      <c r="M53" s="23">
        <f>[4]V_МО_21!BC53</f>
        <v>0</v>
      </c>
      <c r="N53" s="23">
        <f>[4]V_МО_21!BD53</f>
        <v>0</v>
      </c>
      <c r="O53" s="22">
        <f t="shared" si="49"/>
        <v>140</v>
      </c>
      <c r="P53" s="23">
        <f>'[4]V 1_кв_21'!BA53</f>
        <v>126</v>
      </c>
      <c r="Q53" s="23">
        <f>'[4]V 1_кв_21'!BB53</f>
        <v>14</v>
      </c>
      <c r="R53" s="23">
        <f>'[4]V 1_кв_21'!BC53</f>
        <v>0</v>
      </c>
      <c r="S53" s="23">
        <f>'[4]V 1_кв_21'!BD53</f>
        <v>0</v>
      </c>
      <c r="T53" s="22">
        <f t="shared" si="50"/>
        <v>92</v>
      </c>
      <c r="U53" s="23">
        <f>[5]Итого!BA53+Z53</f>
        <v>92</v>
      </c>
      <c r="V53" s="23">
        <f>[5]Итого!BB53+AA53</f>
        <v>0</v>
      </c>
      <c r="W53" s="23">
        <f>[5]Итого!BC53+AB53</f>
        <v>0</v>
      </c>
      <c r="X53" s="23">
        <f>[5]Итого!BD53+AC53</f>
        <v>0</v>
      </c>
      <c r="Y53" s="22">
        <f t="shared" si="0"/>
        <v>0</v>
      </c>
      <c r="Z53" s="23">
        <f>[6]Итого!BA53</f>
        <v>0</v>
      </c>
      <c r="AA53" s="23">
        <f>[6]Итого!BB53</f>
        <v>0</v>
      </c>
      <c r="AB53" s="23">
        <f>[6]Итого!BC53</f>
        <v>0</v>
      </c>
      <c r="AC53" s="23">
        <f>[6]Итого!BD53</f>
        <v>0</v>
      </c>
      <c r="AD53" s="24">
        <f t="shared" si="5"/>
        <v>65.709999999999994</v>
      </c>
      <c r="AE53" s="25">
        <f t="shared" si="5"/>
        <v>73.02</v>
      </c>
      <c r="AF53" s="25">
        <f t="shared" si="1"/>
        <v>0</v>
      </c>
      <c r="AG53" s="25">
        <f t="shared" si="1"/>
        <v>0</v>
      </c>
      <c r="AH53" s="25">
        <f t="shared" si="1"/>
        <v>0</v>
      </c>
      <c r="AI53" s="22">
        <f t="shared" si="51"/>
        <v>-48</v>
      </c>
      <c r="AJ53" s="23">
        <f t="shared" si="52"/>
        <v>-34</v>
      </c>
      <c r="AK53" s="23">
        <f t="shared" si="52"/>
        <v>-14</v>
      </c>
      <c r="AL53" s="23">
        <f t="shared" si="52"/>
        <v>0</v>
      </c>
      <c r="AM53" s="23">
        <f t="shared" si="52"/>
        <v>0</v>
      </c>
      <c r="AN53" s="22">
        <f t="shared" si="36"/>
        <v>0</v>
      </c>
      <c r="AO53" s="23">
        <f t="shared" si="53"/>
        <v>0</v>
      </c>
      <c r="AP53" s="23">
        <f t="shared" si="53"/>
        <v>0</v>
      </c>
      <c r="AQ53" s="23">
        <f t="shared" si="53"/>
        <v>0</v>
      </c>
      <c r="AR53" s="23">
        <f t="shared" si="53"/>
        <v>0</v>
      </c>
      <c r="AS53" s="22">
        <f t="shared" si="38"/>
        <v>-48</v>
      </c>
      <c r="AT53" s="23">
        <f t="shared" si="54"/>
        <v>-34</v>
      </c>
      <c r="AU53" s="23">
        <f t="shared" si="54"/>
        <v>-14</v>
      </c>
      <c r="AV53" s="23">
        <f t="shared" si="54"/>
        <v>0</v>
      </c>
      <c r="AW53" s="23">
        <f t="shared" si="54"/>
        <v>0</v>
      </c>
      <c r="AX53" s="22">
        <f t="shared" si="55"/>
        <v>0</v>
      </c>
      <c r="AY53" s="23">
        <v>0</v>
      </c>
      <c r="AZ53" s="23">
        <v>0</v>
      </c>
      <c r="BA53" s="23">
        <v>0</v>
      </c>
      <c r="BB53" s="23"/>
      <c r="BC53" s="22">
        <f t="shared" si="56"/>
        <v>0</v>
      </c>
      <c r="BD53" s="23">
        <v>0</v>
      </c>
      <c r="BE53" s="23">
        <v>0</v>
      </c>
      <c r="BF53" s="23"/>
      <c r="BG53" s="23"/>
      <c r="BH53" s="23">
        <f t="shared" si="57"/>
        <v>0</v>
      </c>
      <c r="BI53" s="23"/>
      <c r="BJ53" s="23"/>
      <c r="BK53" s="23"/>
      <c r="BL53" s="23"/>
      <c r="BM53" s="23"/>
      <c r="BO53" s="1"/>
      <c r="BP53" s="1"/>
    </row>
    <row r="54" spans="1:68" s="3" customFormat="1" ht="56.25" customHeight="1">
      <c r="A54" s="19">
        <v>35</v>
      </c>
      <c r="B54" s="20" t="s">
        <v>105</v>
      </c>
      <c r="C54" s="21" t="s">
        <v>106</v>
      </c>
      <c r="D54" s="22">
        <f t="shared" si="19"/>
        <v>1272</v>
      </c>
      <c r="E54" s="23">
        <f>'[3]предыдущий протокол'!BA50</f>
        <v>726</v>
      </c>
      <c r="F54" s="23">
        <f>'[3]предыдущий протокол'!BB50</f>
        <v>0</v>
      </c>
      <c r="G54" s="23">
        <f>'[3]предыдущий протокол'!BC50</f>
        <v>546</v>
      </c>
      <c r="H54" s="23">
        <f>'[3]предыдущий протокол'!BD50</f>
        <v>0</v>
      </c>
      <c r="I54" s="23">
        <f>'[3]предыдущий протокол'!BE50</f>
        <v>0</v>
      </c>
      <c r="J54" s="22">
        <f t="shared" si="48"/>
        <v>366</v>
      </c>
      <c r="K54" s="23">
        <f>[4]V_МО_21!BA54</f>
        <v>366</v>
      </c>
      <c r="L54" s="23">
        <f>[4]V_МО_21!BB54</f>
        <v>0</v>
      </c>
      <c r="M54" s="23">
        <f>[4]V_МО_21!BC54</f>
        <v>0</v>
      </c>
      <c r="N54" s="23">
        <f>[4]V_МО_21!BD54</f>
        <v>0</v>
      </c>
      <c r="O54" s="22">
        <f t="shared" si="49"/>
        <v>366</v>
      </c>
      <c r="P54" s="23">
        <f>'[4]V 1_кв_21'!BA54</f>
        <v>366</v>
      </c>
      <c r="Q54" s="23">
        <f>'[4]V 1_кв_21'!BB54</f>
        <v>0</v>
      </c>
      <c r="R54" s="23">
        <f>'[4]V 1_кв_21'!BC54</f>
        <v>0</v>
      </c>
      <c r="S54" s="23">
        <f>'[4]V 1_кв_21'!BD54</f>
        <v>0</v>
      </c>
      <c r="T54" s="22">
        <f t="shared" si="50"/>
        <v>1149</v>
      </c>
      <c r="U54" s="23">
        <f>[5]Итого!BA54+Z54</f>
        <v>1149</v>
      </c>
      <c r="V54" s="23">
        <f>[5]Итого!BB54+AA54</f>
        <v>0</v>
      </c>
      <c r="W54" s="23">
        <f>[5]Итого!BC54+AB54</f>
        <v>0</v>
      </c>
      <c r="X54" s="23">
        <f>[5]Итого!BD54+AC54</f>
        <v>0</v>
      </c>
      <c r="Y54" s="22">
        <f t="shared" si="0"/>
        <v>783</v>
      </c>
      <c r="Z54" s="23">
        <f>[6]Итого!BA54</f>
        <v>783</v>
      </c>
      <c r="AA54" s="23">
        <f>[6]Итого!BB54</f>
        <v>0</v>
      </c>
      <c r="AB54" s="23">
        <f>[6]Итого!BC54</f>
        <v>0</v>
      </c>
      <c r="AC54" s="23">
        <f>[6]Итого!BD54</f>
        <v>0</v>
      </c>
      <c r="AD54" s="24">
        <f t="shared" si="5"/>
        <v>313.93</v>
      </c>
      <c r="AE54" s="25">
        <f t="shared" si="5"/>
        <v>313.93</v>
      </c>
      <c r="AF54" s="25">
        <f t="shared" si="1"/>
        <v>0</v>
      </c>
      <c r="AG54" s="25">
        <f t="shared" si="1"/>
        <v>0</v>
      </c>
      <c r="AH54" s="25">
        <f t="shared" si="1"/>
        <v>0</v>
      </c>
      <c r="AI54" s="22">
        <f t="shared" si="51"/>
        <v>783</v>
      </c>
      <c r="AJ54" s="23">
        <f t="shared" si="52"/>
        <v>783</v>
      </c>
      <c r="AK54" s="23">
        <f t="shared" si="52"/>
        <v>0</v>
      </c>
      <c r="AL54" s="23">
        <f t="shared" si="52"/>
        <v>0</v>
      </c>
      <c r="AM54" s="23">
        <f t="shared" si="52"/>
        <v>0</v>
      </c>
      <c r="AN54" s="22">
        <f t="shared" si="36"/>
        <v>783</v>
      </c>
      <c r="AO54" s="23">
        <f t="shared" si="53"/>
        <v>783</v>
      </c>
      <c r="AP54" s="23">
        <f t="shared" si="53"/>
        <v>0</v>
      </c>
      <c r="AQ54" s="23">
        <f t="shared" si="53"/>
        <v>0</v>
      </c>
      <c r="AR54" s="23">
        <f t="shared" si="53"/>
        <v>0</v>
      </c>
      <c r="AS54" s="22">
        <f t="shared" si="38"/>
        <v>0</v>
      </c>
      <c r="AT54" s="23">
        <f t="shared" si="54"/>
        <v>0</v>
      </c>
      <c r="AU54" s="23">
        <f t="shared" si="54"/>
        <v>0</v>
      </c>
      <c r="AV54" s="23">
        <f t="shared" si="54"/>
        <v>0</v>
      </c>
      <c r="AW54" s="23">
        <f t="shared" si="54"/>
        <v>0</v>
      </c>
      <c r="AX54" s="22">
        <f t="shared" si="55"/>
        <v>2000</v>
      </c>
      <c r="AY54" s="23">
        <v>2000</v>
      </c>
      <c r="AZ54" s="23">
        <v>0</v>
      </c>
      <c r="BA54" s="23">
        <v>0</v>
      </c>
      <c r="BB54" s="23"/>
      <c r="BC54" s="22">
        <f t="shared" si="56"/>
        <v>783</v>
      </c>
      <c r="BD54" s="23">
        <v>783</v>
      </c>
      <c r="BE54" s="23">
        <v>0</v>
      </c>
      <c r="BF54" s="23"/>
      <c r="BG54" s="23"/>
      <c r="BH54" s="23">
        <f>SUM(BI54:BL54)</f>
        <v>783</v>
      </c>
      <c r="BI54" s="23">
        <v>783</v>
      </c>
      <c r="BJ54" s="23"/>
      <c r="BK54" s="23"/>
      <c r="BL54" s="23"/>
      <c r="BM54" s="23" t="s">
        <v>107</v>
      </c>
      <c r="BO54" s="1"/>
      <c r="BP54" s="1"/>
    </row>
    <row r="55" spans="1:68" s="3" customFormat="1" ht="36" customHeight="1">
      <c r="A55" s="19">
        <v>36</v>
      </c>
      <c r="B55" s="20" t="s">
        <v>108</v>
      </c>
      <c r="C55" s="21" t="s">
        <v>109</v>
      </c>
      <c r="D55" s="22">
        <f t="shared" si="19"/>
        <v>0</v>
      </c>
      <c r="E55" s="23">
        <f>'[3]предыдущий протокол'!BA51</f>
        <v>0</v>
      </c>
      <c r="F55" s="23">
        <f>'[3]предыдущий протокол'!BB51</f>
        <v>0</v>
      </c>
      <c r="G55" s="23">
        <f>'[3]предыдущий протокол'!BC51</f>
        <v>0</v>
      </c>
      <c r="H55" s="23">
        <f>'[3]предыдущий протокол'!BD51</f>
        <v>0</v>
      </c>
      <c r="I55" s="23">
        <f>'[3]предыдущий протокол'!BE51</f>
        <v>0</v>
      </c>
      <c r="J55" s="22">
        <f t="shared" si="48"/>
        <v>0</v>
      </c>
      <c r="K55" s="23">
        <f>[4]V_МО_21!BA55</f>
        <v>0</v>
      </c>
      <c r="L55" s="23">
        <f>[4]V_МО_21!BB55</f>
        <v>0</v>
      </c>
      <c r="M55" s="23">
        <f>[4]V_МО_21!BC55</f>
        <v>0</v>
      </c>
      <c r="N55" s="23">
        <f>[4]V_МО_21!BD55</f>
        <v>0</v>
      </c>
      <c r="O55" s="22">
        <f t="shared" si="49"/>
        <v>0</v>
      </c>
      <c r="P55" s="23">
        <f>'[4]V 1_кв_21'!BA55</f>
        <v>0</v>
      </c>
      <c r="Q55" s="23">
        <f>'[4]V 1_кв_21'!BB55</f>
        <v>0</v>
      </c>
      <c r="R55" s="23">
        <f>'[4]V 1_кв_21'!BC55</f>
        <v>0</v>
      </c>
      <c r="S55" s="23">
        <f>'[4]V 1_кв_21'!BD55</f>
        <v>0</v>
      </c>
      <c r="T55" s="22">
        <f t="shared" si="50"/>
        <v>0</v>
      </c>
      <c r="U55" s="23">
        <f>[5]Итого!BA55+Z55</f>
        <v>0</v>
      </c>
      <c r="V55" s="23">
        <f>[5]Итого!BB55+AA55</f>
        <v>0</v>
      </c>
      <c r="W55" s="23">
        <f>[5]Итого!BC55+AB55</f>
        <v>0</v>
      </c>
      <c r="X55" s="23">
        <f>[5]Итого!BD55+AC55</f>
        <v>0</v>
      </c>
      <c r="Y55" s="22">
        <f t="shared" si="0"/>
        <v>0</v>
      </c>
      <c r="Z55" s="23">
        <f>[6]Итого!BA55</f>
        <v>0</v>
      </c>
      <c r="AA55" s="23">
        <f>[6]Итого!BB55</f>
        <v>0</v>
      </c>
      <c r="AB55" s="23">
        <f>[6]Итого!BC55</f>
        <v>0</v>
      </c>
      <c r="AC55" s="23">
        <f>[6]Итого!BD55</f>
        <v>0</v>
      </c>
      <c r="AD55" s="24">
        <f t="shared" si="5"/>
        <v>0</v>
      </c>
      <c r="AE55" s="25">
        <f t="shared" si="5"/>
        <v>0</v>
      </c>
      <c r="AF55" s="25">
        <f t="shared" si="1"/>
        <v>0</v>
      </c>
      <c r="AG55" s="25">
        <f t="shared" si="1"/>
        <v>0</v>
      </c>
      <c r="AH55" s="25">
        <f t="shared" si="1"/>
        <v>0</v>
      </c>
      <c r="AI55" s="22">
        <f t="shared" si="51"/>
        <v>0</v>
      </c>
      <c r="AJ55" s="23">
        <f t="shared" si="52"/>
        <v>0</v>
      </c>
      <c r="AK55" s="23">
        <f t="shared" si="52"/>
        <v>0</v>
      </c>
      <c r="AL55" s="23">
        <f t="shared" si="52"/>
        <v>0</v>
      </c>
      <c r="AM55" s="23">
        <f t="shared" si="52"/>
        <v>0</v>
      </c>
      <c r="AN55" s="22">
        <f t="shared" si="36"/>
        <v>0</v>
      </c>
      <c r="AO55" s="23">
        <f t="shared" si="53"/>
        <v>0</v>
      </c>
      <c r="AP55" s="23">
        <f t="shared" si="53"/>
        <v>0</v>
      </c>
      <c r="AQ55" s="23">
        <f t="shared" si="53"/>
        <v>0</v>
      </c>
      <c r="AR55" s="23">
        <f t="shared" si="53"/>
        <v>0</v>
      </c>
      <c r="AS55" s="22">
        <f t="shared" si="38"/>
        <v>0</v>
      </c>
      <c r="AT55" s="23">
        <f t="shared" si="54"/>
        <v>0</v>
      </c>
      <c r="AU55" s="23">
        <f t="shared" si="54"/>
        <v>0</v>
      </c>
      <c r="AV55" s="23">
        <f t="shared" si="54"/>
        <v>0</v>
      </c>
      <c r="AW55" s="23">
        <f t="shared" si="54"/>
        <v>0</v>
      </c>
      <c r="AX55" s="22">
        <f t="shared" si="55"/>
        <v>0</v>
      </c>
      <c r="AY55" s="23">
        <v>0</v>
      </c>
      <c r="AZ55" s="23">
        <v>0</v>
      </c>
      <c r="BA55" s="23">
        <v>0</v>
      </c>
      <c r="BB55" s="23"/>
      <c r="BC55" s="22">
        <f t="shared" si="56"/>
        <v>0</v>
      </c>
      <c r="BD55" s="23">
        <v>0</v>
      </c>
      <c r="BE55" s="23">
        <v>0</v>
      </c>
      <c r="BF55" s="23"/>
      <c r="BG55" s="23"/>
      <c r="BH55" s="23">
        <f t="shared" si="57"/>
        <v>0</v>
      </c>
      <c r="BI55" s="23"/>
      <c r="BJ55" s="23"/>
      <c r="BK55" s="23"/>
      <c r="BL55" s="23"/>
      <c r="BM55" s="23"/>
      <c r="BO55" s="1"/>
      <c r="BP55" s="1"/>
    </row>
    <row r="56" spans="1:68" s="3" customFormat="1" ht="28.5" customHeight="1">
      <c r="A56" s="19">
        <v>37</v>
      </c>
      <c r="B56" s="38" t="s">
        <v>110</v>
      </c>
      <c r="C56" s="21"/>
      <c r="D56" s="22">
        <f t="shared" si="19"/>
        <v>0</v>
      </c>
      <c r="E56" s="23">
        <f>'[3]предыдущий протокол'!BA52</f>
        <v>0</v>
      </c>
      <c r="F56" s="23">
        <f>'[3]предыдущий протокол'!BB52</f>
        <v>0</v>
      </c>
      <c r="G56" s="23">
        <f>'[3]предыдущий протокол'!BC52</f>
        <v>0</v>
      </c>
      <c r="H56" s="23">
        <f>'[3]предыдущий протокол'!BD52</f>
        <v>0</v>
      </c>
      <c r="I56" s="23">
        <f>'[3]предыдущий протокол'!BE52</f>
        <v>0</v>
      </c>
      <c r="J56" s="22">
        <f t="shared" si="48"/>
        <v>0</v>
      </c>
      <c r="K56" s="23">
        <f>[4]V_МО_21!BA56</f>
        <v>0</v>
      </c>
      <c r="L56" s="23">
        <f>[4]V_МО_21!BB56</f>
        <v>0</v>
      </c>
      <c r="M56" s="23">
        <f>[4]V_МО_21!BC56</f>
        <v>0</v>
      </c>
      <c r="N56" s="23">
        <f>[4]V_МО_21!BD56</f>
        <v>0</v>
      </c>
      <c r="O56" s="22">
        <f t="shared" si="49"/>
        <v>0</v>
      </c>
      <c r="P56" s="23">
        <f>'[4]V 1_кв_21'!BA56</f>
        <v>0</v>
      </c>
      <c r="Q56" s="23">
        <f>'[4]V 1_кв_21'!BB56</f>
        <v>0</v>
      </c>
      <c r="R56" s="23">
        <f>'[4]V 1_кв_21'!BC56</f>
        <v>0</v>
      </c>
      <c r="S56" s="23">
        <f>'[4]V 1_кв_21'!BD56</f>
        <v>0</v>
      </c>
      <c r="T56" s="22">
        <f t="shared" si="50"/>
        <v>0</v>
      </c>
      <c r="U56" s="23">
        <f>[5]Итого!BA56+Z56</f>
        <v>0</v>
      </c>
      <c r="V56" s="23">
        <f>[5]Итого!BB56+AA56</f>
        <v>0</v>
      </c>
      <c r="W56" s="23">
        <f>[5]Итого!BC56+AB56</f>
        <v>0</v>
      </c>
      <c r="X56" s="23">
        <f>[5]Итого!BD56+AC56</f>
        <v>0</v>
      </c>
      <c r="Y56" s="22">
        <f t="shared" si="0"/>
        <v>0</v>
      </c>
      <c r="Z56" s="23">
        <f>[6]Итого!BA56</f>
        <v>0</v>
      </c>
      <c r="AA56" s="23">
        <f>[6]Итого!BB56</f>
        <v>0</v>
      </c>
      <c r="AB56" s="23">
        <f>[6]Итого!BC56</f>
        <v>0</v>
      </c>
      <c r="AC56" s="23">
        <f>[6]Итого!BD56</f>
        <v>0</v>
      </c>
      <c r="AD56" s="24">
        <f t="shared" si="5"/>
        <v>0</v>
      </c>
      <c r="AE56" s="25">
        <f t="shared" si="5"/>
        <v>0</v>
      </c>
      <c r="AF56" s="25">
        <f t="shared" si="1"/>
        <v>0</v>
      </c>
      <c r="AG56" s="25">
        <f t="shared" si="1"/>
        <v>0</v>
      </c>
      <c r="AH56" s="25">
        <f t="shared" si="1"/>
        <v>0</v>
      </c>
      <c r="AI56" s="22">
        <f t="shared" si="51"/>
        <v>0</v>
      </c>
      <c r="AJ56" s="23">
        <f t="shared" si="52"/>
        <v>0</v>
      </c>
      <c r="AK56" s="23">
        <f t="shared" si="52"/>
        <v>0</v>
      </c>
      <c r="AL56" s="23">
        <f t="shared" si="52"/>
        <v>0</v>
      </c>
      <c r="AM56" s="23">
        <f t="shared" si="52"/>
        <v>0</v>
      </c>
      <c r="AN56" s="22">
        <f t="shared" si="36"/>
        <v>0</v>
      </c>
      <c r="AO56" s="23">
        <f t="shared" si="53"/>
        <v>0</v>
      </c>
      <c r="AP56" s="23">
        <f t="shared" si="53"/>
        <v>0</v>
      </c>
      <c r="AQ56" s="23">
        <f t="shared" si="53"/>
        <v>0</v>
      </c>
      <c r="AR56" s="23">
        <f t="shared" si="53"/>
        <v>0</v>
      </c>
      <c r="AS56" s="22">
        <f t="shared" si="38"/>
        <v>0</v>
      </c>
      <c r="AT56" s="23">
        <f t="shared" si="54"/>
        <v>0</v>
      </c>
      <c r="AU56" s="23">
        <f t="shared" si="54"/>
        <v>0</v>
      </c>
      <c r="AV56" s="23">
        <f t="shared" si="54"/>
        <v>0</v>
      </c>
      <c r="AW56" s="23">
        <f t="shared" si="54"/>
        <v>0</v>
      </c>
      <c r="AX56" s="22">
        <f t="shared" si="55"/>
        <v>0</v>
      </c>
      <c r="AY56" s="23">
        <v>0</v>
      </c>
      <c r="AZ56" s="23">
        <v>0</v>
      </c>
      <c r="BA56" s="23">
        <v>0</v>
      </c>
      <c r="BB56" s="23"/>
      <c r="BC56" s="22">
        <f t="shared" si="56"/>
        <v>0</v>
      </c>
      <c r="BD56" s="23">
        <v>0</v>
      </c>
      <c r="BE56" s="23">
        <v>0</v>
      </c>
      <c r="BF56" s="23"/>
      <c r="BG56" s="23"/>
      <c r="BH56" s="23">
        <f t="shared" si="57"/>
        <v>0</v>
      </c>
      <c r="BI56" s="23"/>
      <c r="BJ56" s="23"/>
      <c r="BK56" s="23"/>
      <c r="BL56" s="23"/>
      <c r="BM56" s="23"/>
      <c r="BO56" s="1"/>
      <c r="BP56" s="1"/>
    </row>
    <row r="57" spans="1:68" s="3" customFormat="1" ht="23.25" customHeight="1">
      <c r="A57" s="19">
        <v>38</v>
      </c>
      <c r="B57" s="38" t="s">
        <v>111</v>
      </c>
      <c r="C57" s="21"/>
      <c r="D57" s="22"/>
      <c r="E57" s="23"/>
      <c r="F57" s="23"/>
      <c r="G57" s="23"/>
      <c r="H57" s="23"/>
      <c r="I57" s="23"/>
      <c r="J57" s="22">
        <f t="shared" si="48"/>
        <v>0</v>
      </c>
      <c r="K57" s="23">
        <f>[4]V_МО_21!BA57</f>
        <v>0</v>
      </c>
      <c r="L57" s="23">
        <f>[4]V_МО_21!BB57</f>
        <v>0</v>
      </c>
      <c r="M57" s="23">
        <f>[4]V_МО_21!BC57</f>
        <v>0</v>
      </c>
      <c r="N57" s="23">
        <f>[4]V_МО_21!BD57</f>
        <v>0</v>
      </c>
      <c r="O57" s="22">
        <f t="shared" si="49"/>
        <v>0</v>
      </c>
      <c r="P57" s="23">
        <f>'[4]V 1_кв_21'!BA57</f>
        <v>0</v>
      </c>
      <c r="Q57" s="23">
        <f>'[4]V 1_кв_21'!BB57</f>
        <v>0</v>
      </c>
      <c r="R57" s="23">
        <f>'[4]V 1_кв_21'!BC57</f>
        <v>0</v>
      </c>
      <c r="S57" s="23">
        <f>'[4]V 1_кв_21'!BD57</f>
        <v>0</v>
      </c>
      <c r="T57" s="22">
        <f t="shared" si="50"/>
        <v>0</v>
      </c>
      <c r="U57" s="23">
        <f>[5]Итого!BA57+Z57</f>
        <v>0</v>
      </c>
      <c r="V57" s="23">
        <f>[5]Итого!BB57+AA57</f>
        <v>0</v>
      </c>
      <c r="W57" s="23">
        <f>[5]Итого!BC57+AB57</f>
        <v>0</v>
      </c>
      <c r="X57" s="23">
        <f>[5]Итого!BD57+AC57</f>
        <v>0</v>
      </c>
      <c r="Y57" s="22">
        <f t="shared" si="0"/>
        <v>0</v>
      </c>
      <c r="Z57" s="23">
        <f>[6]Итого!BA57</f>
        <v>0</v>
      </c>
      <c r="AA57" s="23">
        <f>[6]Итого!BB57</f>
        <v>0</v>
      </c>
      <c r="AB57" s="23">
        <f>[6]Итого!BC57</f>
        <v>0</v>
      </c>
      <c r="AC57" s="23">
        <f>[6]Итого!BD57</f>
        <v>0</v>
      </c>
      <c r="AD57" s="24">
        <f t="shared" si="5"/>
        <v>0</v>
      </c>
      <c r="AE57" s="25">
        <f t="shared" si="5"/>
        <v>0</v>
      </c>
      <c r="AF57" s="25">
        <f t="shared" si="1"/>
        <v>0</v>
      </c>
      <c r="AG57" s="25">
        <f t="shared" si="1"/>
        <v>0</v>
      </c>
      <c r="AH57" s="25">
        <f t="shared" si="1"/>
        <v>0</v>
      </c>
      <c r="AI57" s="22">
        <f t="shared" si="51"/>
        <v>0</v>
      </c>
      <c r="AJ57" s="23">
        <f t="shared" si="52"/>
        <v>0</v>
      </c>
      <c r="AK57" s="23">
        <f t="shared" si="52"/>
        <v>0</v>
      </c>
      <c r="AL57" s="23">
        <f t="shared" si="52"/>
        <v>0</v>
      </c>
      <c r="AM57" s="23">
        <f t="shared" si="52"/>
        <v>0</v>
      </c>
      <c r="AN57" s="22">
        <f t="shared" si="36"/>
        <v>0</v>
      </c>
      <c r="AO57" s="23">
        <f t="shared" si="53"/>
        <v>0</v>
      </c>
      <c r="AP57" s="23">
        <f t="shared" si="53"/>
        <v>0</v>
      </c>
      <c r="AQ57" s="23">
        <f t="shared" si="53"/>
        <v>0</v>
      </c>
      <c r="AR57" s="23">
        <f t="shared" si="53"/>
        <v>0</v>
      </c>
      <c r="AS57" s="22">
        <f t="shared" si="38"/>
        <v>0</v>
      </c>
      <c r="AT57" s="23">
        <f t="shared" si="54"/>
        <v>0</v>
      </c>
      <c r="AU57" s="23">
        <f t="shared" si="54"/>
        <v>0</v>
      </c>
      <c r="AV57" s="23">
        <f t="shared" si="54"/>
        <v>0</v>
      </c>
      <c r="AW57" s="23">
        <f t="shared" si="54"/>
        <v>0</v>
      </c>
      <c r="AX57" s="22">
        <f t="shared" si="55"/>
        <v>0</v>
      </c>
      <c r="AY57" s="23">
        <v>0</v>
      </c>
      <c r="AZ57" s="23">
        <v>0</v>
      </c>
      <c r="BA57" s="23">
        <v>0</v>
      </c>
      <c r="BB57" s="23"/>
      <c r="BC57" s="22">
        <f t="shared" si="56"/>
        <v>0</v>
      </c>
      <c r="BD57" s="23">
        <v>0</v>
      </c>
      <c r="BE57" s="23">
        <v>0</v>
      </c>
      <c r="BF57" s="23"/>
      <c r="BG57" s="23"/>
      <c r="BH57" s="23">
        <f t="shared" si="57"/>
        <v>0</v>
      </c>
      <c r="BI57" s="23"/>
      <c r="BJ57" s="23"/>
      <c r="BK57" s="23"/>
      <c r="BL57" s="23"/>
      <c r="BM57" s="23"/>
      <c r="BO57" s="1"/>
      <c r="BP57" s="1"/>
    </row>
    <row r="58" spans="1:68" s="3" customFormat="1" ht="23.25" customHeight="1">
      <c r="A58" s="19">
        <v>39</v>
      </c>
      <c r="B58" s="38" t="s">
        <v>112</v>
      </c>
      <c r="C58" s="21"/>
      <c r="D58" s="22"/>
      <c r="E58" s="23"/>
      <c r="F58" s="23"/>
      <c r="G58" s="23"/>
      <c r="H58" s="23"/>
      <c r="I58" s="23"/>
      <c r="J58" s="22">
        <f t="shared" si="48"/>
        <v>0</v>
      </c>
      <c r="K58" s="23">
        <f>[4]V_МО_21!BA58</f>
        <v>0</v>
      </c>
      <c r="L58" s="23">
        <f>[4]V_МО_21!BB58</f>
        <v>0</v>
      </c>
      <c r="M58" s="23">
        <f>[4]V_МО_21!BC58</f>
        <v>0</v>
      </c>
      <c r="N58" s="23">
        <f>[4]V_МО_21!BD58</f>
        <v>0</v>
      </c>
      <c r="O58" s="22">
        <f t="shared" si="49"/>
        <v>0</v>
      </c>
      <c r="P58" s="23">
        <f>'[4]V 1_кв_21'!BA58</f>
        <v>0</v>
      </c>
      <c r="Q58" s="23">
        <f>'[4]V 1_кв_21'!BB58</f>
        <v>0</v>
      </c>
      <c r="R58" s="23">
        <f>'[4]V 1_кв_21'!BC58</f>
        <v>0</v>
      </c>
      <c r="S58" s="23">
        <f>'[4]V 1_кв_21'!BD58</f>
        <v>0</v>
      </c>
      <c r="T58" s="22">
        <f t="shared" si="50"/>
        <v>0</v>
      </c>
      <c r="U58" s="23">
        <f>[5]Итого!BA58+Z58</f>
        <v>0</v>
      </c>
      <c r="V58" s="23">
        <f>[5]Итого!BB58+AA58</f>
        <v>0</v>
      </c>
      <c r="W58" s="23">
        <f>[5]Итого!BC58+AB58</f>
        <v>0</v>
      </c>
      <c r="X58" s="23">
        <f>[5]Итого!BD58+AC58</f>
        <v>0</v>
      </c>
      <c r="Y58" s="22">
        <f t="shared" si="0"/>
        <v>0</v>
      </c>
      <c r="Z58" s="23">
        <f>[6]Итого!BA58</f>
        <v>0</v>
      </c>
      <c r="AA58" s="23">
        <f>[6]Итого!BB58</f>
        <v>0</v>
      </c>
      <c r="AB58" s="23">
        <f>[6]Итого!BC58</f>
        <v>0</v>
      </c>
      <c r="AC58" s="23">
        <f>[6]Итого!BD58</f>
        <v>0</v>
      </c>
      <c r="AD58" s="24">
        <f t="shared" ref="AD58:AH89" si="58">IFERROR(ROUND(T58/O58*100,2),0)</f>
        <v>0</v>
      </c>
      <c r="AE58" s="25"/>
      <c r="AF58" s="25"/>
      <c r="AG58" s="25"/>
      <c r="AH58" s="25"/>
      <c r="AI58" s="22">
        <f t="shared" si="51"/>
        <v>0</v>
      </c>
      <c r="AJ58" s="23"/>
      <c r="AK58" s="23"/>
      <c r="AL58" s="23"/>
      <c r="AM58" s="23"/>
      <c r="AN58" s="22">
        <f t="shared" si="36"/>
        <v>0</v>
      </c>
      <c r="AO58" s="23">
        <f t="shared" si="53"/>
        <v>0</v>
      </c>
      <c r="AP58" s="23">
        <f t="shared" si="53"/>
        <v>0</v>
      </c>
      <c r="AQ58" s="23">
        <f t="shared" si="53"/>
        <v>0</v>
      </c>
      <c r="AR58" s="23">
        <f t="shared" si="53"/>
        <v>0</v>
      </c>
      <c r="AS58" s="22">
        <f t="shared" si="38"/>
        <v>0</v>
      </c>
      <c r="AT58" s="23">
        <f t="shared" si="54"/>
        <v>0</v>
      </c>
      <c r="AU58" s="23">
        <f t="shared" si="54"/>
        <v>0</v>
      </c>
      <c r="AV58" s="23">
        <f t="shared" si="54"/>
        <v>0</v>
      </c>
      <c r="AW58" s="23">
        <f t="shared" si="54"/>
        <v>0</v>
      </c>
      <c r="AX58" s="22">
        <f t="shared" si="55"/>
        <v>0</v>
      </c>
      <c r="AY58" s="23"/>
      <c r="AZ58" s="23"/>
      <c r="BA58" s="23"/>
      <c r="BB58" s="23"/>
      <c r="BC58" s="22">
        <f t="shared" si="56"/>
        <v>0</v>
      </c>
      <c r="BD58" s="23"/>
      <c r="BE58" s="23"/>
      <c r="BF58" s="23"/>
      <c r="BG58" s="23"/>
      <c r="BH58" s="23">
        <f t="shared" si="57"/>
        <v>0</v>
      </c>
      <c r="BI58" s="23"/>
      <c r="BJ58" s="23"/>
      <c r="BK58" s="23"/>
      <c r="BL58" s="23"/>
      <c r="BM58" s="23"/>
      <c r="BO58" s="1"/>
      <c r="BP58" s="1"/>
    </row>
    <row r="59" spans="1:68" s="3" customFormat="1" ht="42">
      <c r="A59" s="28"/>
      <c r="B59" s="29" t="s">
        <v>113</v>
      </c>
      <c r="C59" s="37"/>
      <c r="D59" s="35">
        <f t="shared" ref="D59:I59" si="59">SUM(D34:D57)</f>
        <v>8391</v>
      </c>
      <c r="E59" s="35">
        <f t="shared" si="59"/>
        <v>6354</v>
      </c>
      <c r="F59" s="35">
        <f t="shared" si="59"/>
        <v>0</v>
      </c>
      <c r="G59" s="35">
        <f t="shared" si="59"/>
        <v>2037</v>
      </c>
      <c r="H59" s="35">
        <f t="shared" si="59"/>
        <v>0</v>
      </c>
      <c r="I59" s="35">
        <f t="shared" si="59"/>
        <v>0</v>
      </c>
      <c r="J59" s="35">
        <f>SUM(J34:J58)</f>
        <v>6876</v>
      </c>
      <c r="K59" s="35">
        <f t="shared" ref="K59:AC59" si="60">SUM(K34:K58)</f>
        <v>6401</v>
      </c>
      <c r="L59" s="35">
        <f t="shared" si="60"/>
        <v>475</v>
      </c>
      <c r="M59" s="35">
        <f t="shared" si="60"/>
        <v>0</v>
      </c>
      <c r="N59" s="35">
        <f t="shared" si="60"/>
        <v>0</v>
      </c>
      <c r="O59" s="35">
        <f t="shared" si="60"/>
        <v>2138</v>
      </c>
      <c r="P59" s="35">
        <f t="shared" si="60"/>
        <v>2019</v>
      </c>
      <c r="Q59" s="35">
        <f t="shared" si="60"/>
        <v>119</v>
      </c>
      <c r="R59" s="35">
        <f t="shared" si="60"/>
        <v>0</v>
      </c>
      <c r="S59" s="35">
        <f t="shared" si="60"/>
        <v>0</v>
      </c>
      <c r="T59" s="35">
        <f t="shared" si="60"/>
        <v>2233</v>
      </c>
      <c r="U59" s="35">
        <f t="shared" si="60"/>
        <v>2225</v>
      </c>
      <c r="V59" s="35">
        <f t="shared" si="60"/>
        <v>8</v>
      </c>
      <c r="W59" s="35">
        <f t="shared" si="60"/>
        <v>0</v>
      </c>
      <c r="X59" s="35">
        <f t="shared" si="60"/>
        <v>0</v>
      </c>
      <c r="Y59" s="35">
        <f t="shared" si="60"/>
        <v>783</v>
      </c>
      <c r="Z59" s="35">
        <f t="shared" si="60"/>
        <v>783</v>
      </c>
      <c r="AA59" s="35">
        <f t="shared" si="60"/>
        <v>0</v>
      </c>
      <c r="AB59" s="35">
        <f t="shared" si="60"/>
        <v>0</v>
      </c>
      <c r="AC59" s="35">
        <f t="shared" si="60"/>
        <v>0</v>
      </c>
      <c r="AD59" s="36">
        <f t="shared" si="58"/>
        <v>104.44</v>
      </c>
      <c r="AE59" s="36">
        <f t="shared" si="58"/>
        <v>110.2</v>
      </c>
      <c r="AF59" s="36">
        <f t="shared" si="58"/>
        <v>6.72</v>
      </c>
      <c r="AG59" s="36">
        <f t="shared" si="58"/>
        <v>0</v>
      </c>
      <c r="AH59" s="36">
        <f t="shared" si="58"/>
        <v>0</v>
      </c>
      <c r="AI59" s="35">
        <f>SUM(AI34:AI57)</f>
        <v>95</v>
      </c>
      <c r="AJ59" s="35">
        <f t="shared" ref="AJ59:AR59" si="61">SUM(AJ34:AJ57)</f>
        <v>206</v>
      </c>
      <c r="AK59" s="35">
        <f t="shared" si="61"/>
        <v>-111</v>
      </c>
      <c r="AL59" s="35">
        <f t="shared" si="61"/>
        <v>0</v>
      </c>
      <c r="AM59" s="35">
        <f t="shared" si="61"/>
        <v>0</v>
      </c>
      <c r="AN59" s="35">
        <f t="shared" si="61"/>
        <v>1112</v>
      </c>
      <c r="AO59" s="35">
        <f t="shared" si="61"/>
        <v>1112</v>
      </c>
      <c r="AP59" s="35">
        <f t="shared" si="61"/>
        <v>0</v>
      </c>
      <c r="AQ59" s="35">
        <f t="shared" si="61"/>
        <v>0</v>
      </c>
      <c r="AR59" s="35">
        <f t="shared" si="61"/>
        <v>0</v>
      </c>
      <c r="AS59" s="35">
        <f>SUM(AT59:AW59)</f>
        <v>-1017</v>
      </c>
      <c r="AT59" s="35">
        <f>SUM(AT34:AT56)</f>
        <v>-906</v>
      </c>
      <c r="AU59" s="35">
        <f>SUM(AU34:AU56)</f>
        <v>-111</v>
      </c>
      <c r="AV59" s="35">
        <f>SUM(AV34:AV56)</f>
        <v>0</v>
      </c>
      <c r="AW59" s="35">
        <f>SUM(AW34:AW56)</f>
        <v>0</v>
      </c>
      <c r="AX59" s="35">
        <f t="shared" ref="AX59:AY59" si="62">SUM(AX34:AX56)</f>
        <v>2000</v>
      </c>
      <c r="AY59" s="35">
        <f t="shared" si="62"/>
        <v>2000</v>
      </c>
      <c r="AZ59" s="35">
        <f>SUM(AZ34:AZ58)</f>
        <v>0</v>
      </c>
      <c r="BA59" s="35">
        <f>SUM(BA34:BA58)</f>
        <v>0</v>
      </c>
      <c r="BB59" s="35">
        <f>SUM(BB34:BB58)</f>
        <v>0</v>
      </c>
      <c r="BC59" s="35">
        <f>SUM(BC34:BC58)</f>
        <v>385</v>
      </c>
      <c r="BD59" s="35">
        <f t="shared" ref="BD59:BL59" si="63">SUM(BD34:BD58)</f>
        <v>385</v>
      </c>
      <c r="BE59" s="35">
        <f t="shared" si="63"/>
        <v>0</v>
      </c>
      <c r="BF59" s="35">
        <f t="shared" si="63"/>
        <v>0</v>
      </c>
      <c r="BG59" s="35">
        <f t="shared" si="63"/>
        <v>0</v>
      </c>
      <c r="BH59" s="35">
        <f>SUM(BH34:BH58)</f>
        <v>385</v>
      </c>
      <c r="BI59" s="35">
        <f t="shared" si="63"/>
        <v>714</v>
      </c>
      <c r="BJ59" s="35">
        <f t="shared" si="63"/>
        <v>-240</v>
      </c>
      <c r="BK59" s="35">
        <f t="shared" si="63"/>
        <v>-89</v>
      </c>
      <c r="BL59" s="35">
        <f t="shared" si="63"/>
        <v>0</v>
      </c>
      <c r="BM59" s="35"/>
      <c r="BO59" s="1"/>
      <c r="BP59" s="1"/>
    </row>
    <row r="60" spans="1:68" s="3" customFormat="1">
      <c r="A60" s="28"/>
      <c r="B60" s="29" t="s">
        <v>114</v>
      </c>
      <c r="C60" s="39"/>
      <c r="D60" s="35">
        <f t="shared" ref="D60:AC60" si="64">D22+D29+D33+D59</f>
        <v>28812</v>
      </c>
      <c r="E60" s="35">
        <f t="shared" si="64"/>
        <v>19797</v>
      </c>
      <c r="F60" s="35">
        <f t="shared" si="64"/>
        <v>0</v>
      </c>
      <c r="G60" s="35">
        <f t="shared" si="64"/>
        <v>8933</v>
      </c>
      <c r="H60" s="35">
        <f t="shared" si="64"/>
        <v>27</v>
      </c>
      <c r="I60" s="35">
        <f t="shared" si="64"/>
        <v>55</v>
      </c>
      <c r="J60" s="35">
        <f t="shared" si="64"/>
        <v>27823</v>
      </c>
      <c r="K60" s="35">
        <f t="shared" si="64"/>
        <v>18156</v>
      </c>
      <c r="L60" s="35">
        <f t="shared" si="64"/>
        <v>9500</v>
      </c>
      <c r="M60" s="35">
        <f t="shared" si="64"/>
        <v>55</v>
      </c>
      <c r="N60" s="35">
        <f t="shared" si="64"/>
        <v>112</v>
      </c>
      <c r="O60" s="35">
        <f t="shared" si="64"/>
        <v>7844</v>
      </c>
      <c r="P60" s="35">
        <f t="shared" si="64"/>
        <v>5426</v>
      </c>
      <c r="Q60" s="35">
        <f t="shared" si="64"/>
        <v>2376</v>
      </c>
      <c r="R60" s="35">
        <f t="shared" si="64"/>
        <v>14</v>
      </c>
      <c r="S60" s="35">
        <f t="shared" si="64"/>
        <v>28</v>
      </c>
      <c r="T60" s="35">
        <f t="shared" si="64"/>
        <v>5083</v>
      </c>
      <c r="U60" s="35">
        <f t="shared" si="64"/>
        <v>5030</v>
      </c>
      <c r="V60" s="35">
        <f t="shared" si="64"/>
        <v>53</v>
      </c>
      <c r="W60" s="35">
        <f t="shared" si="64"/>
        <v>0</v>
      </c>
      <c r="X60" s="35">
        <f t="shared" si="64"/>
        <v>0</v>
      </c>
      <c r="Y60" s="35">
        <f t="shared" si="64"/>
        <v>796</v>
      </c>
      <c r="Z60" s="35">
        <f t="shared" si="64"/>
        <v>796</v>
      </c>
      <c r="AA60" s="35">
        <f t="shared" si="64"/>
        <v>0</v>
      </c>
      <c r="AB60" s="35">
        <f t="shared" si="64"/>
        <v>0</v>
      </c>
      <c r="AC60" s="35">
        <f t="shared" si="64"/>
        <v>0</v>
      </c>
      <c r="AD60" s="36">
        <f t="shared" si="58"/>
        <v>64.8</v>
      </c>
      <c r="AE60" s="36">
        <f t="shared" si="58"/>
        <v>92.7</v>
      </c>
      <c r="AF60" s="36">
        <f t="shared" si="58"/>
        <v>2.23</v>
      </c>
      <c r="AG60" s="36">
        <f t="shared" si="58"/>
        <v>0</v>
      </c>
      <c r="AH60" s="36">
        <f t="shared" si="58"/>
        <v>0</v>
      </c>
      <c r="AI60" s="35">
        <f t="shared" ref="AI60:AY60" si="65">AI22+AI29+AI33+AI59</f>
        <v>-2761</v>
      </c>
      <c r="AJ60" s="35">
        <f t="shared" si="65"/>
        <v>-396</v>
      </c>
      <c r="AK60" s="35">
        <f t="shared" si="65"/>
        <v>-2323</v>
      </c>
      <c r="AL60" s="35">
        <f t="shared" si="65"/>
        <v>-14</v>
      </c>
      <c r="AM60" s="35">
        <f t="shared" si="65"/>
        <v>-28</v>
      </c>
      <c r="AN60" s="35">
        <f t="shared" si="65"/>
        <v>1810</v>
      </c>
      <c r="AO60" s="35">
        <f t="shared" si="65"/>
        <v>1810</v>
      </c>
      <c r="AP60" s="35">
        <f t="shared" si="65"/>
        <v>0</v>
      </c>
      <c r="AQ60" s="35">
        <f t="shared" si="65"/>
        <v>0</v>
      </c>
      <c r="AR60" s="35">
        <f t="shared" si="65"/>
        <v>0</v>
      </c>
      <c r="AS60" s="35">
        <f t="shared" si="65"/>
        <v>-4571</v>
      </c>
      <c r="AT60" s="35">
        <f t="shared" si="65"/>
        <v>-2206</v>
      </c>
      <c r="AU60" s="35">
        <f t="shared" si="65"/>
        <v>-2323</v>
      </c>
      <c r="AV60" s="35">
        <f t="shared" si="65"/>
        <v>-14</v>
      </c>
      <c r="AW60" s="35">
        <f t="shared" si="65"/>
        <v>-28</v>
      </c>
      <c r="AX60" s="35">
        <f t="shared" si="65"/>
        <v>2415</v>
      </c>
      <c r="AY60" s="35">
        <f t="shared" si="65"/>
        <v>2375</v>
      </c>
      <c r="AZ60" s="35">
        <f>AZ22+AZ29+AZ33+AZ59</f>
        <v>40</v>
      </c>
      <c r="BA60" s="35">
        <f t="shared" ref="BA60:BL60" si="66">BA22+BA29+BA33+BA59</f>
        <v>0</v>
      </c>
      <c r="BB60" s="35">
        <f t="shared" si="66"/>
        <v>0</v>
      </c>
      <c r="BC60" s="40">
        <f t="shared" si="66"/>
        <v>-12</v>
      </c>
      <c r="BD60" s="40">
        <f>BD22+BD29+BD33+BD59</f>
        <v>-12</v>
      </c>
      <c r="BE60" s="35">
        <f t="shared" si="66"/>
        <v>0</v>
      </c>
      <c r="BF60" s="35">
        <f t="shared" si="66"/>
        <v>0</v>
      </c>
      <c r="BG60" s="35">
        <f t="shared" si="66"/>
        <v>0</v>
      </c>
      <c r="BH60" s="35">
        <f>BH22+BH29+BH33+BH59</f>
        <v>-12</v>
      </c>
      <c r="BI60" s="35">
        <f t="shared" si="66"/>
        <v>1002</v>
      </c>
      <c r="BJ60" s="35">
        <f t="shared" si="66"/>
        <v>-902</v>
      </c>
      <c r="BK60" s="35">
        <f t="shared" si="66"/>
        <v>-112</v>
      </c>
      <c r="BL60" s="35">
        <f t="shared" si="66"/>
        <v>0</v>
      </c>
      <c r="BM60" s="35"/>
      <c r="BO60" s="1"/>
      <c r="BP60" s="1"/>
    </row>
    <row r="61" spans="1:68" s="3" customFormat="1">
      <c r="A61" s="19">
        <v>40</v>
      </c>
      <c r="B61" s="20" t="s">
        <v>115</v>
      </c>
      <c r="C61" s="41">
        <v>180</v>
      </c>
      <c r="D61" s="22">
        <f>SUM(E61:I61)</f>
        <v>0</v>
      </c>
      <c r="E61" s="23">
        <f>'[3]предыдущий протокол'!BA56</f>
        <v>0</v>
      </c>
      <c r="F61" s="23">
        <f>'[3]предыдущий протокол'!BB56</f>
        <v>0</v>
      </c>
      <c r="G61" s="23">
        <f>'[3]предыдущий протокол'!BC56</f>
        <v>0</v>
      </c>
      <c r="H61" s="23">
        <f>'[3]предыдущий протокол'!BD56</f>
        <v>0</v>
      </c>
      <c r="I61" s="23">
        <f>'[3]предыдущий протокол'!BE56</f>
        <v>0</v>
      </c>
      <c r="J61" s="22">
        <f>SUM(K61:N61)</f>
        <v>0</v>
      </c>
      <c r="K61" s="23">
        <f>[4]V_МО_21!BA61</f>
        <v>0</v>
      </c>
      <c r="L61" s="23">
        <f>[4]V_МО_21!BB61</f>
        <v>0</v>
      </c>
      <c r="M61" s="23">
        <f>[4]V_МО_21!BC61</f>
        <v>0</v>
      </c>
      <c r="N61" s="23">
        <f>[4]V_МО_21!BD61</f>
        <v>0</v>
      </c>
      <c r="O61" s="22">
        <f>SUM(P61:S61)</f>
        <v>0</v>
      </c>
      <c r="P61" s="23">
        <f>'[4]V 1_кв_21'!BA61</f>
        <v>0</v>
      </c>
      <c r="Q61" s="23">
        <f>'[4]V 1_кв_21'!BB61</f>
        <v>0</v>
      </c>
      <c r="R61" s="23">
        <f>'[4]V 1_кв_21'!BC61</f>
        <v>0</v>
      </c>
      <c r="S61" s="23">
        <f>'[4]V 1_кв_21'!BD61</f>
        <v>0</v>
      </c>
      <c r="T61" s="22">
        <f>SUM(U61:X61)</f>
        <v>0</v>
      </c>
      <c r="U61" s="23">
        <f>[5]Итого!BA61+Z61</f>
        <v>0</v>
      </c>
      <c r="V61" s="23">
        <f>[5]Итого!BB61+AA61</f>
        <v>0</v>
      </c>
      <c r="W61" s="23">
        <f>[5]Итого!BC61+AB61</f>
        <v>0</v>
      </c>
      <c r="X61" s="23">
        <f>[5]Итого!BD61+AC61</f>
        <v>0</v>
      </c>
      <c r="Y61" s="22">
        <f>SUM(Z61:AC61)</f>
        <v>0</v>
      </c>
      <c r="Z61" s="23">
        <f>[6]Итого!BA61</f>
        <v>0</v>
      </c>
      <c r="AA61" s="23">
        <f>[6]Итого!BB61</f>
        <v>0</v>
      </c>
      <c r="AB61" s="23">
        <f>[6]Итого!BC61</f>
        <v>0</v>
      </c>
      <c r="AC61" s="23">
        <f>[6]Итого!BD61</f>
        <v>0</v>
      </c>
      <c r="AD61" s="24">
        <f t="shared" si="58"/>
        <v>0</v>
      </c>
      <c r="AE61" s="25">
        <f t="shared" si="58"/>
        <v>0</v>
      </c>
      <c r="AF61" s="25">
        <f t="shared" si="58"/>
        <v>0</v>
      </c>
      <c r="AG61" s="25">
        <f t="shared" si="58"/>
        <v>0</v>
      </c>
      <c r="AH61" s="25">
        <f t="shared" si="58"/>
        <v>0</v>
      </c>
      <c r="AI61" s="22">
        <f>AM61+AL61+AK61+AJ61</f>
        <v>0</v>
      </c>
      <c r="AJ61" s="23">
        <f>U61-P61</f>
        <v>0</v>
      </c>
      <c r="AK61" s="23">
        <f>V61-Q61</f>
        <v>0</v>
      </c>
      <c r="AL61" s="23">
        <f>W61-R61</f>
        <v>0</v>
      </c>
      <c r="AM61" s="23">
        <f>X61-S61</f>
        <v>0</v>
      </c>
      <c r="AN61" s="22">
        <f>SUM(AO61:AR61)</f>
        <v>0</v>
      </c>
      <c r="AO61" s="23">
        <f>IFERROR(IF(AJ61&gt;0,AJ61,0),0)</f>
        <v>0</v>
      </c>
      <c r="AP61" s="23">
        <f t="shared" ref="AP61:AR61" si="67">IFERROR(IF(AK61&gt;0,AK61,0),0)</f>
        <v>0</v>
      </c>
      <c r="AQ61" s="23">
        <f t="shared" si="67"/>
        <v>0</v>
      </c>
      <c r="AR61" s="23">
        <f t="shared" si="67"/>
        <v>0</v>
      </c>
      <c r="AS61" s="22">
        <f>SUM(AT61:AW61)</f>
        <v>0</v>
      </c>
      <c r="AT61" s="23">
        <f>IFERROR(IF(AJ61&lt;0,AJ61,0),0)</f>
        <v>0</v>
      </c>
      <c r="AU61" s="23">
        <f t="shared" ref="AU61:AW61" si="68">IFERROR(IF(AK61&lt;0,AK61,0),0)</f>
        <v>0</v>
      </c>
      <c r="AV61" s="23">
        <f t="shared" si="68"/>
        <v>0</v>
      </c>
      <c r="AW61" s="23">
        <f t="shared" si="68"/>
        <v>0</v>
      </c>
      <c r="AX61" s="22">
        <f>AY61+AZ61+BA61+BB61</f>
        <v>0</v>
      </c>
      <c r="AY61" s="23">
        <v>0</v>
      </c>
      <c r="AZ61" s="23">
        <v>0</v>
      </c>
      <c r="BA61" s="23">
        <v>0</v>
      </c>
      <c r="BB61" s="23"/>
      <c r="BC61" s="22">
        <f>BD61+BE61+BF61+BG61</f>
        <v>0</v>
      </c>
      <c r="BD61" s="23">
        <v>0</v>
      </c>
      <c r="BE61" s="23">
        <v>0</v>
      </c>
      <c r="BF61" s="23"/>
      <c r="BG61" s="23"/>
      <c r="BH61" s="23">
        <f>SUM(BI61:BL61)</f>
        <v>0</v>
      </c>
      <c r="BI61" s="23"/>
      <c r="BJ61" s="23"/>
      <c r="BK61" s="23"/>
      <c r="BL61" s="23"/>
      <c r="BM61" s="23"/>
      <c r="BO61" s="1"/>
      <c r="BP61" s="1"/>
    </row>
    <row r="62" spans="1:68" s="3" customFormat="1" ht="42">
      <c r="A62" s="28"/>
      <c r="B62" s="29" t="s">
        <v>116</v>
      </c>
      <c r="C62" s="34"/>
      <c r="D62" s="35">
        <f>D61</f>
        <v>0</v>
      </c>
      <c r="E62" s="35">
        <f t="shared" ref="E62:AZ62" si="69">E61</f>
        <v>0</v>
      </c>
      <c r="F62" s="35">
        <f t="shared" si="69"/>
        <v>0</v>
      </c>
      <c r="G62" s="35">
        <f t="shared" si="69"/>
        <v>0</v>
      </c>
      <c r="H62" s="35">
        <f t="shared" si="69"/>
        <v>0</v>
      </c>
      <c r="I62" s="35">
        <f t="shared" si="69"/>
        <v>0</v>
      </c>
      <c r="J62" s="35">
        <f t="shared" si="69"/>
        <v>0</v>
      </c>
      <c r="K62" s="35">
        <f t="shared" si="69"/>
        <v>0</v>
      </c>
      <c r="L62" s="35">
        <f t="shared" si="69"/>
        <v>0</v>
      </c>
      <c r="M62" s="35">
        <f t="shared" si="69"/>
        <v>0</v>
      </c>
      <c r="N62" s="35">
        <f t="shared" si="69"/>
        <v>0</v>
      </c>
      <c r="O62" s="35">
        <f t="shared" si="69"/>
        <v>0</v>
      </c>
      <c r="P62" s="35">
        <f t="shared" si="69"/>
        <v>0</v>
      </c>
      <c r="Q62" s="35">
        <f t="shared" si="69"/>
        <v>0</v>
      </c>
      <c r="R62" s="35">
        <f t="shared" si="69"/>
        <v>0</v>
      </c>
      <c r="S62" s="35">
        <f t="shared" si="69"/>
        <v>0</v>
      </c>
      <c r="T62" s="35">
        <f t="shared" si="69"/>
        <v>0</v>
      </c>
      <c r="U62" s="35">
        <f t="shared" si="69"/>
        <v>0</v>
      </c>
      <c r="V62" s="35">
        <f t="shared" si="69"/>
        <v>0</v>
      </c>
      <c r="W62" s="35">
        <f t="shared" si="69"/>
        <v>0</v>
      </c>
      <c r="X62" s="35">
        <f t="shared" si="69"/>
        <v>0</v>
      </c>
      <c r="Y62" s="35">
        <f t="shared" si="69"/>
        <v>0</v>
      </c>
      <c r="Z62" s="35">
        <f t="shared" si="69"/>
        <v>0</v>
      </c>
      <c r="AA62" s="35">
        <f t="shared" si="69"/>
        <v>0</v>
      </c>
      <c r="AB62" s="35">
        <f t="shared" si="69"/>
        <v>0</v>
      </c>
      <c r="AC62" s="35">
        <f t="shared" si="69"/>
        <v>0</v>
      </c>
      <c r="AD62" s="36">
        <f t="shared" si="69"/>
        <v>0</v>
      </c>
      <c r="AE62" s="36">
        <f t="shared" si="69"/>
        <v>0</v>
      </c>
      <c r="AF62" s="36">
        <f t="shared" si="69"/>
        <v>0</v>
      </c>
      <c r="AG62" s="36">
        <f t="shared" si="69"/>
        <v>0</v>
      </c>
      <c r="AH62" s="36">
        <f t="shared" si="69"/>
        <v>0</v>
      </c>
      <c r="AI62" s="35">
        <f t="shared" si="69"/>
        <v>0</v>
      </c>
      <c r="AJ62" s="35">
        <f t="shared" si="69"/>
        <v>0</v>
      </c>
      <c r="AK62" s="35">
        <f t="shared" si="69"/>
        <v>0</v>
      </c>
      <c r="AL62" s="35">
        <f t="shared" si="69"/>
        <v>0</v>
      </c>
      <c r="AM62" s="35">
        <f t="shared" si="69"/>
        <v>0</v>
      </c>
      <c r="AN62" s="35">
        <f t="shared" si="69"/>
        <v>0</v>
      </c>
      <c r="AO62" s="35">
        <f t="shared" si="69"/>
        <v>0</v>
      </c>
      <c r="AP62" s="35">
        <f t="shared" si="69"/>
        <v>0</v>
      </c>
      <c r="AQ62" s="35">
        <f t="shared" si="69"/>
        <v>0</v>
      </c>
      <c r="AR62" s="35">
        <f t="shared" si="69"/>
        <v>0</v>
      </c>
      <c r="AS62" s="35">
        <f t="shared" si="69"/>
        <v>0</v>
      </c>
      <c r="AT62" s="35">
        <f t="shared" si="69"/>
        <v>0</v>
      </c>
      <c r="AU62" s="35">
        <f t="shared" si="69"/>
        <v>0</v>
      </c>
      <c r="AV62" s="35">
        <f t="shared" si="69"/>
        <v>0</v>
      </c>
      <c r="AW62" s="35">
        <f t="shared" si="69"/>
        <v>0</v>
      </c>
      <c r="AX62" s="35">
        <f t="shared" si="69"/>
        <v>0</v>
      </c>
      <c r="AY62" s="35">
        <f t="shared" si="69"/>
        <v>0</v>
      </c>
      <c r="AZ62" s="35">
        <f t="shared" si="69"/>
        <v>0</v>
      </c>
      <c r="BA62" s="35">
        <f>BA61</f>
        <v>0</v>
      </c>
      <c r="BB62" s="35">
        <f t="shared" ref="BB62:BL62" si="70">BB61</f>
        <v>0</v>
      </c>
      <c r="BC62" s="35">
        <f t="shared" si="70"/>
        <v>0</v>
      </c>
      <c r="BD62" s="35">
        <f t="shared" si="70"/>
        <v>0</v>
      </c>
      <c r="BE62" s="35">
        <f t="shared" si="70"/>
        <v>0</v>
      </c>
      <c r="BF62" s="35">
        <f t="shared" si="70"/>
        <v>0</v>
      </c>
      <c r="BG62" s="35">
        <f t="shared" si="70"/>
        <v>0</v>
      </c>
      <c r="BH62" s="35">
        <f t="shared" si="70"/>
        <v>0</v>
      </c>
      <c r="BI62" s="35">
        <f t="shared" si="70"/>
        <v>0</v>
      </c>
      <c r="BJ62" s="35">
        <f t="shared" si="70"/>
        <v>0</v>
      </c>
      <c r="BK62" s="35">
        <f t="shared" si="70"/>
        <v>0</v>
      </c>
      <c r="BL62" s="35">
        <f t="shared" si="70"/>
        <v>0</v>
      </c>
      <c r="BM62" s="35"/>
      <c r="BO62" s="1"/>
      <c r="BP62" s="1"/>
    </row>
    <row r="63" spans="1:68" s="3" customFormat="1" ht="40.5">
      <c r="A63" s="19">
        <v>41</v>
      </c>
      <c r="B63" s="20" t="s">
        <v>117</v>
      </c>
      <c r="C63" s="21" t="s">
        <v>118</v>
      </c>
      <c r="D63" s="22">
        <f>SUM(E63:I63)</f>
        <v>0</v>
      </c>
      <c r="E63" s="23">
        <f>'[3]предыдущий протокол'!BA58</f>
        <v>0</v>
      </c>
      <c r="F63" s="23">
        <f>'[3]предыдущий протокол'!BB58</f>
        <v>0</v>
      </c>
      <c r="G63" s="23">
        <f>'[3]предыдущий протокол'!BC58</f>
        <v>0</v>
      </c>
      <c r="H63" s="23">
        <f>'[3]предыдущий протокол'!BD58</f>
        <v>0</v>
      </c>
      <c r="I63" s="23">
        <f>'[3]предыдущий протокол'!BE58</f>
        <v>0</v>
      </c>
      <c r="J63" s="22">
        <f t="shared" ref="J63:J104" si="71">SUM(K63:N63)</f>
        <v>0</v>
      </c>
      <c r="K63" s="23">
        <f>[4]V_МО_21!BA63</f>
        <v>0</v>
      </c>
      <c r="L63" s="23">
        <f>[4]V_МО_21!BB63</f>
        <v>0</v>
      </c>
      <c r="M63" s="23">
        <f>[4]V_МО_21!BC63</f>
        <v>0</v>
      </c>
      <c r="N63" s="23">
        <f>[4]V_МО_21!BD63</f>
        <v>0</v>
      </c>
      <c r="O63" s="22">
        <f t="shared" ref="O63:O70" si="72">SUM(P63:S63)</f>
        <v>0</v>
      </c>
      <c r="P63" s="23">
        <f>'[4]V 1_кв_21'!BA63</f>
        <v>0</v>
      </c>
      <c r="Q63" s="23">
        <f>'[4]V 1_кв_21'!BB63</f>
        <v>0</v>
      </c>
      <c r="R63" s="23">
        <f>'[4]V 1_кв_21'!BC63</f>
        <v>0</v>
      </c>
      <c r="S63" s="23">
        <f>'[4]V 1_кв_21'!BD63</f>
        <v>0</v>
      </c>
      <c r="T63" s="22">
        <f t="shared" ref="T63:T104" si="73">SUM(U63:X63)</f>
        <v>0</v>
      </c>
      <c r="U63" s="23">
        <f>[5]Итого!BA63+Z63</f>
        <v>0</v>
      </c>
      <c r="V63" s="23">
        <f>[5]Итого!BB63+AA63</f>
        <v>0</v>
      </c>
      <c r="W63" s="23">
        <f>[5]Итого!BC63+AB63</f>
        <v>0</v>
      </c>
      <c r="X63" s="23">
        <f>[5]Итого!BD63+AC63</f>
        <v>0</v>
      </c>
      <c r="Y63" s="22">
        <f t="shared" ref="Y63:Y104" si="74">SUM(Z63:AC63)</f>
        <v>0</v>
      </c>
      <c r="Z63" s="23">
        <f>[6]Итого!BA63</f>
        <v>0</v>
      </c>
      <c r="AA63" s="23">
        <f>[6]Итого!BB63</f>
        <v>0</v>
      </c>
      <c r="AB63" s="23">
        <f>[6]Итого!BC63</f>
        <v>0</v>
      </c>
      <c r="AC63" s="23">
        <f>[6]Итого!BD63</f>
        <v>0</v>
      </c>
      <c r="AD63" s="24">
        <f t="shared" si="58"/>
        <v>0</v>
      </c>
      <c r="AE63" s="25">
        <f t="shared" si="58"/>
        <v>0</v>
      </c>
      <c r="AF63" s="25">
        <f t="shared" si="58"/>
        <v>0</v>
      </c>
      <c r="AG63" s="25">
        <f t="shared" si="58"/>
        <v>0</v>
      </c>
      <c r="AH63" s="25">
        <f t="shared" si="58"/>
        <v>0</v>
      </c>
      <c r="AI63" s="22">
        <f>AM63+AL63+AK63+AJ63</f>
        <v>0</v>
      </c>
      <c r="AJ63" s="23">
        <f>U63-P63</f>
        <v>0</v>
      </c>
      <c r="AK63" s="23">
        <f>V63-Q63</f>
        <v>0</v>
      </c>
      <c r="AL63" s="23">
        <f>W63-R63</f>
        <v>0</v>
      </c>
      <c r="AM63" s="23">
        <f>X63-S63</f>
        <v>0</v>
      </c>
      <c r="AN63" s="22">
        <f>SUM(AO63:AR63)</f>
        <v>0</v>
      </c>
      <c r="AO63" s="23">
        <f>IFERROR(IF(AJ63&gt;0,AJ63,0),0)</f>
        <v>0</v>
      </c>
      <c r="AP63" s="23">
        <f t="shared" ref="AP63:AR63" si="75">IFERROR(IF(AK63&gt;0,AK63,0),0)</f>
        <v>0</v>
      </c>
      <c r="AQ63" s="23">
        <f t="shared" si="75"/>
        <v>0</v>
      </c>
      <c r="AR63" s="23">
        <f t="shared" si="75"/>
        <v>0</v>
      </c>
      <c r="AS63" s="22">
        <f>SUM(AT63:AW63)</f>
        <v>0</v>
      </c>
      <c r="AT63" s="23">
        <f>IFERROR(IF(AJ63&lt;0,AJ63,0),0)</f>
        <v>0</v>
      </c>
      <c r="AU63" s="23">
        <f t="shared" ref="AU63:AW63" si="76">IFERROR(IF(AK63&lt;0,AK63,0),0)</f>
        <v>0</v>
      </c>
      <c r="AV63" s="23">
        <f t="shared" si="76"/>
        <v>0</v>
      </c>
      <c r="AW63" s="23">
        <f t="shared" si="76"/>
        <v>0</v>
      </c>
      <c r="AX63" s="22">
        <f>AY63+AZ63+BA63+BB63</f>
        <v>0</v>
      </c>
      <c r="AY63" s="23">
        <v>0</v>
      </c>
      <c r="AZ63" s="23">
        <v>0</v>
      </c>
      <c r="BA63" s="23">
        <v>0</v>
      </c>
      <c r="BB63" s="23"/>
      <c r="BC63" s="22">
        <f>BD63+BE63+BF63+BG63</f>
        <v>0</v>
      </c>
      <c r="BD63" s="23">
        <v>0</v>
      </c>
      <c r="BE63" s="23">
        <v>0</v>
      </c>
      <c r="BF63" s="23"/>
      <c r="BG63" s="23"/>
      <c r="BH63" s="23">
        <f>SUM(BI63:BL63)</f>
        <v>0</v>
      </c>
      <c r="BI63" s="23"/>
      <c r="BJ63" s="23"/>
      <c r="BK63" s="23"/>
      <c r="BL63" s="23"/>
      <c r="BM63" s="23"/>
      <c r="BO63" s="1"/>
      <c r="BP63" s="1"/>
    </row>
    <row r="64" spans="1:68" s="3" customFormat="1">
      <c r="A64" s="28"/>
      <c r="B64" s="29" t="s">
        <v>119</v>
      </c>
      <c r="C64" s="37"/>
      <c r="D64" s="35">
        <f t="shared" ref="D64:I64" si="77">D63</f>
        <v>0</v>
      </c>
      <c r="E64" s="35">
        <f t="shared" si="77"/>
        <v>0</v>
      </c>
      <c r="F64" s="35">
        <f t="shared" si="77"/>
        <v>0</v>
      </c>
      <c r="G64" s="35">
        <f t="shared" si="77"/>
        <v>0</v>
      </c>
      <c r="H64" s="35">
        <f t="shared" si="77"/>
        <v>0</v>
      </c>
      <c r="I64" s="35">
        <f t="shared" si="77"/>
        <v>0</v>
      </c>
      <c r="J64" s="35">
        <f t="shared" si="71"/>
        <v>0</v>
      </c>
      <c r="K64" s="35">
        <f>K63</f>
        <v>0</v>
      </c>
      <c r="L64" s="35">
        <f>L63</f>
        <v>0</v>
      </c>
      <c r="M64" s="35">
        <f>M63</f>
        <v>0</v>
      </c>
      <c r="N64" s="35">
        <f>N63</f>
        <v>0</v>
      </c>
      <c r="O64" s="35">
        <f t="shared" si="72"/>
        <v>0</v>
      </c>
      <c r="P64" s="35">
        <f>ROUND((('[3]1кв_2020'!BA59)+('[3]2кв_2020'!BA59)+(('[3]3кв_2020'!BA59/3)*[3]ФОРМА!$F$24)),0)</f>
        <v>0</v>
      </c>
      <c r="Q64" s="35">
        <f>ROUND((('[3]1кв_2020'!BC59)+('[3]2кв_2020'!BC59)+(('[3]3кв_2020'!BC59/3)*[3]ФОРМА!$F$24)),0)</f>
        <v>0</v>
      </c>
      <c r="R64" s="35">
        <f>ROUND((('[3]1кв_2020'!BD59)+('[3]2кв_2020'!BD59)+(('[3]3кв_2020'!BD59/3)*[3]ФОРМА!$F$24)),0)</f>
        <v>0</v>
      </c>
      <c r="S64" s="35">
        <f>ROUND((('[3]1кв_2020'!BE59)+('[3]2кв_2020'!BE59)+(('[3]3кв_2020'!BE59/3)*[3]ФОРМА!$F$24)),0)</f>
        <v>0</v>
      </c>
      <c r="T64" s="35">
        <f t="shared" si="73"/>
        <v>0</v>
      </c>
      <c r="U64" s="35">
        <f>U63</f>
        <v>0</v>
      </c>
      <c r="V64" s="35">
        <f>V63</f>
        <v>0</v>
      </c>
      <c r="W64" s="35">
        <f>W63</f>
        <v>0</v>
      </c>
      <c r="X64" s="35">
        <f>X63</f>
        <v>0</v>
      </c>
      <c r="Y64" s="35">
        <f t="shared" si="74"/>
        <v>0</v>
      </c>
      <c r="Z64" s="35">
        <f>Z63</f>
        <v>0</v>
      </c>
      <c r="AA64" s="35">
        <f>AA63</f>
        <v>0</v>
      </c>
      <c r="AB64" s="35">
        <f>AB63</f>
        <v>0</v>
      </c>
      <c r="AC64" s="35">
        <f>AC63</f>
        <v>0</v>
      </c>
      <c r="AD64" s="36">
        <f t="shared" si="58"/>
        <v>0</v>
      </c>
      <c r="AE64" s="36">
        <f t="shared" si="58"/>
        <v>0</v>
      </c>
      <c r="AF64" s="36">
        <f t="shared" si="58"/>
        <v>0</v>
      </c>
      <c r="AG64" s="36">
        <f t="shared" si="58"/>
        <v>0</v>
      </c>
      <c r="AH64" s="36">
        <f t="shared" si="58"/>
        <v>0</v>
      </c>
      <c r="AI64" s="35">
        <f>AI63</f>
        <v>0</v>
      </c>
      <c r="AJ64" s="35">
        <f t="shared" ref="AJ64:AM64" si="78">AJ63</f>
        <v>0</v>
      </c>
      <c r="AK64" s="35">
        <f t="shared" si="78"/>
        <v>0</v>
      </c>
      <c r="AL64" s="35">
        <f t="shared" si="78"/>
        <v>0</v>
      </c>
      <c r="AM64" s="35">
        <f t="shared" si="78"/>
        <v>0</v>
      </c>
      <c r="AN64" s="35">
        <f t="shared" ref="AN64:AN104" si="79">SUM(AO64:AR64)</f>
        <v>0</v>
      </c>
      <c r="AO64" s="35">
        <f t="shared" ref="AO64:AZ64" si="80">AO63</f>
        <v>0</v>
      </c>
      <c r="AP64" s="35">
        <f t="shared" si="80"/>
        <v>0</v>
      </c>
      <c r="AQ64" s="35">
        <f t="shared" si="80"/>
        <v>0</v>
      </c>
      <c r="AR64" s="35">
        <f t="shared" si="80"/>
        <v>0</v>
      </c>
      <c r="AS64" s="35">
        <f t="shared" si="80"/>
        <v>0</v>
      </c>
      <c r="AT64" s="35">
        <f t="shared" si="80"/>
        <v>0</v>
      </c>
      <c r="AU64" s="35">
        <f t="shared" si="80"/>
        <v>0</v>
      </c>
      <c r="AV64" s="35">
        <f t="shared" si="80"/>
        <v>0</v>
      </c>
      <c r="AW64" s="35">
        <f t="shared" si="80"/>
        <v>0</v>
      </c>
      <c r="AX64" s="35">
        <f t="shared" si="80"/>
        <v>0</v>
      </c>
      <c r="AY64" s="35">
        <f t="shared" si="80"/>
        <v>0</v>
      </c>
      <c r="AZ64" s="35">
        <f t="shared" si="80"/>
        <v>0</v>
      </c>
      <c r="BA64" s="35">
        <f>BA63</f>
        <v>0</v>
      </c>
      <c r="BB64" s="35">
        <f t="shared" ref="BB64:BL64" si="81">BB63</f>
        <v>0</v>
      </c>
      <c r="BC64" s="35">
        <f t="shared" si="81"/>
        <v>0</v>
      </c>
      <c r="BD64" s="35">
        <f t="shared" si="81"/>
        <v>0</v>
      </c>
      <c r="BE64" s="35">
        <f t="shared" si="81"/>
        <v>0</v>
      </c>
      <c r="BF64" s="35">
        <f t="shared" si="81"/>
        <v>0</v>
      </c>
      <c r="BG64" s="35">
        <f t="shared" si="81"/>
        <v>0</v>
      </c>
      <c r="BH64" s="35">
        <f t="shared" si="81"/>
        <v>0</v>
      </c>
      <c r="BI64" s="35">
        <f t="shared" si="81"/>
        <v>0</v>
      </c>
      <c r="BJ64" s="35">
        <f t="shared" si="81"/>
        <v>0</v>
      </c>
      <c r="BK64" s="35">
        <f t="shared" si="81"/>
        <v>0</v>
      </c>
      <c r="BL64" s="35">
        <f t="shared" si="81"/>
        <v>0</v>
      </c>
      <c r="BM64" s="35"/>
      <c r="BO64" s="1"/>
      <c r="BP64" s="1"/>
    </row>
    <row r="65" spans="1:68" s="3" customFormat="1">
      <c r="A65" s="19">
        <v>42</v>
      </c>
      <c r="B65" s="20" t="s">
        <v>120</v>
      </c>
      <c r="C65" s="42">
        <v>48</v>
      </c>
      <c r="D65" s="22">
        <f t="shared" si="19"/>
        <v>653</v>
      </c>
      <c r="E65" s="23">
        <f>'[3]предыдущий протокол'!BA60</f>
        <v>653</v>
      </c>
      <c r="F65" s="23">
        <f>'[3]предыдущий протокол'!BB60</f>
        <v>0</v>
      </c>
      <c r="G65" s="23">
        <f>'[3]предыдущий протокол'!BC60</f>
        <v>0</v>
      </c>
      <c r="H65" s="23">
        <f>'[3]предыдущий протокол'!BD60</f>
        <v>0</v>
      </c>
      <c r="I65" s="23">
        <f>'[3]предыдущий протокол'!BE60</f>
        <v>0</v>
      </c>
      <c r="J65" s="22">
        <f t="shared" si="71"/>
        <v>982</v>
      </c>
      <c r="K65" s="23">
        <f>[4]V_МО_21!BA65</f>
        <v>982</v>
      </c>
      <c r="L65" s="23">
        <f>[4]V_МО_21!BB65</f>
        <v>0</v>
      </c>
      <c r="M65" s="23">
        <f>[4]V_МО_21!BC65</f>
        <v>0</v>
      </c>
      <c r="N65" s="23">
        <f>[4]V_МО_21!BD65</f>
        <v>0</v>
      </c>
      <c r="O65" s="22">
        <f t="shared" si="72"/>
        <v>246</v>
      </c>
      <c r="P65" s="23">
        <f>'[4]V 1_кв_21'!BA65</f>
        <v>246</v>
      </c>
      <c r="Q65" s="23">
        <f>'[4]V 1_кв_21'!BB65</f>
        <v>0</v>
      </c>
      <c r="R65" s="23">
        <f>'[4]V 1_кв_21'!BC65</f>
        <v>0</v>
      </c>
      <c r="S65" s="23">
        <f>'[4]V 1_кв_21'!BD65</f>
        <v>0</v>
      </c>
      <c r="T65" s="22">
        <f t="shared" si="73"/>
        <v>132</v>
      </c>
      <c r="U65" s="23">
        <f>[5]Итого!BA65+Z65</f>
        <v>132</v>
      </c>
      <c r="V65" s="23">
        <f>[5]Итого!BB65+AA65</f>
        <v>0</v>
      </c>
      <c r="W65" s="23">
        <f>[5]Итого!BC65+AB65</f>
        <v>0</v>
      </c>
      <c r="X65" s="23">
        <f>[5]Итого!BD65+AC65</f>
        <v>0</v>
      </c>
      <c r="Y65" s="22">
        <f t="shared" si="74"/>
        <v>0</v>
      </c>
      <c r="Z65" s="23">
        <f>[6]Итого!BA65</f>
        <v>0</v>
      </c>
      <c r="AA65" s="23">
        <f>[6]Итого!BB65</f>
        <v>0</v>
      </c>
      <c r="AB65" s="23">
        <f>[6]Итого!BC65</f>
        <v>0</v>
      </c>
      <c r="AC65" s="23">
        <f>[6]Итого!BD65</f>
        <v>0</v>
      </c>
      <c r="AD65" s="24">
        <f t="shared" si="58"/>
        <v>53.66</v>
      </c>
      <c r="AE65" s="25">
        <f t="shared" si="58"/>
        <v>53.66</v>
      </c>
      <c r="AF65" s="25">
        <f t="shared" si="58"/>
        <v>0</v>
      </c>
      <c r="AG65" s="25">
        <f t="shared" si="58"/>
        <v>0</v>
      </c>
      <c r="AH65" s="25">
        <f t="shared" si="58"/>
        <v>0</v>
      </c>
      <c r="AI65" s="22">
        <f t="shared" ref="AI65:AI70" si="82">AM65+AL65+AK65+AJ65</f>
        <v>-114</v>
      </c>
      <c r="AJ65" s="23">
        <f t="shared" ref="AJ65:AM70" si="83">U65-P65</f>
        <v>-114</v>
      </c>
      <c r="AK65" s="23">
        <f t="shared" si="83"/>
        <v>0</v>
      </c>
      <c r="AL65" s="23">
        <f t="shared" si="83"/>
        <v>0</v>
      </c>
      <c r="AM65" s="23">
        <f t="shared" si="83"/>
        <v>0</v>
      </c>
      <c r="AN65" s="22">
        <f t="shared" si="79"/>
        <v>0</v>
      </c>
      <c r="AO65" s="23">
        <f t="shared" ref="AO65:AR70" si="84">IFERROR(IF(AJ65&gt;0,AJ65,0),0)</f>
        <v>0</v>
      </c>
      <c r="AP65" s="23">
        <f t="shared" si="84"/>
        <v>0</v>
      </c>
      <c r="AQ65" s="23">
        <f t="shared" si="84"/>
        <v>0</v>
      </c>
      <c r="AR65" s="23">
        <f t="shared" si="84"/>
        <v>0</v>
      </c>
      <c r="AS65" s="22">
        <f t="shared" ref="AS65:AS70" si="85">SUM(AT65:AW65)</f>
        <v>-114</v>
      </c>
      <c r="AT65" s="23">
        <f t="shared" ref="AT65:AW70" si="86">IFERROR(IF(AJ65&lt;0,AJ65,0),0)</f>
        <v>-114</v>
      </c>
      <c r="AU65" s="23">
        <f t="shared" si="86"/>
        <v>0</v>
      </c>
      <c r="AV65" s="23">
        <f t="shared" si="86"/>
        <v>0</v>
      </c>
      <c r="AW65" s="23">
        <f t="shared" si="86"/>
        <v>0</v>
      </c>
      <c r="AX65" s="22">
        <f t="shared" ref="AX65:AX70" si="87">AY65+AZ65+BA65+BB65</f>
        <v>0</v>
      </c>
      <c r="AY65" s="23">
        <v>0</v>
      </c>
      <c r="AZ65" s="23">
        <v>0</v>
      </c>
      <c r="BA65" s="23">
        <v>0</v>
      </c>
      <c r="BB65" s="23"/>
      <c r="BC65" s="22">
        <f t="shared" ref="BC65:BC70" si="88">BD65+BE65+BF65+BG65</f>
        <v>0</v>
      </c>
      <c r="BD65" s="23">
        <v>0</v>
      </c>
      <c r="BE65" s="23">
        <v>0</v>
      </c>
      <c r="BF65" s="23"/>
      <c r="BG65" s="23"/>
      <c r="BH65" s="23">
        <f t="shared" ref="BH65:BH70" si="89">SUM(BI65:BL65)</f>
        <v>0</v>
      </c>
      <c r="BI65" s="23"/>
      <c r="BJ65" s="23"/>
      <c r="BK65" s="23"/>
      <c r="BL65" s="23"/>
      <c r="BM65" s="23"/>
      <c r="BO65" s="1"/>
      <c r="BP65" s="1"/>
    </row>
    <row r="66" spans="1:68" s="3" customFormat="1">
      <c r="A66" s="19">
        <v>43</v>
      </c>
      <c r="B66" s="20" t="s">
        <v>121</v>
      </c>
      <c r="C66" s="41">
        <v>84</v>
      </c>
      <c r="D66" s="22">
        <f t="shared" si="19"/>
        <v>0</v>
      </c>
      <c r="E66" s="23">
        <f>'[3]предыдущий протокол'!BA61</f>
        <v>0</v>
      </c>
      <c r="F66" s="23">
        <f>'[3]предыдущий протокол'!BB61</f>
        <v>0</v>
      </c>
      <c r="G66" s="23">
        <f>'[3]предыдущий протокол'!BC61</f>
        <v>0</v>
      </c>
      <c r="H66" s="23">
        <f>'[3]предыдущий протокол'!BD61</f>
        <v>0</v>
      </c>
      <c r="I66" s="23">
        <f>'[3]предыдущий протокол'!BE61</f>
        <v>0</v>
      </c>
      <c r="J66" s="22">
        <f t="shared" si="71"/>
        <v>0</v>
      </c>
      <c r="K66" s="23">
        <f>[4]V_МО_21!BA66</f>
        <v>0</v>
      </c>
      <c r="L66" s="23">
        <f>[4]V_МО_21!BB66</f>
        <v>0</v>
      </c>
      <c r="M66" s="23">
        <f>[4]V_МО_21!BC66</f>
        <v>0</v>
      </c>
      <c r="N66" s="23">
        <f>[4]V_МО_21!BD66</f>
        <v>0</v>
      </c>
      <c r="O66" s="22">
        <f t="shared" si="72"/>
        <v>0</v>
      </c>
      <c r="P66" s="23">
        <f>'[4]V 1_кв_21'!BA66</f>
        <v>0</v>
      </c>
      <c r="Q66" s="23">
        <f>'[4]V 1_кв_21'!BB66</f>
        <v>0</v>
      </c>
      <c r="R66" s="23">
        <f>'[4]V 1_кв_21'!BC66</f>
        <v>0</v>
      </c>
      <c r="S66" s="23">
        <f>'[4]V 1_кв_21'!BD66</f>
        <v>0</v>
      </c>
      <c r="T66" s="22">
        <f t="shared" si="73"/>
        <v>0</v>
      </c>
      <c r="U66" s="23">
        <f>[5]Итого!BA66+Z66</f>
        <v>0</v>
      </c>
      <c r="V66" s="23">
        <f>[5]Итого!BB66+AA66</f>
        <v>0</v>
      </c>
      <c r="W66" s="23">
        <f>[5]Итого!BC66+AB66</f>
        <v>0</v>
      </c>
      <c r="X66" s="23">
        <f>[5]Итого!BD66+AC66</f>
        <v>0</v>
      </c>
      <c r="Y66" s="22">
        <f t="shared" si="74"/>
        <v>0</v>
      </c>
      <c r="Z66" s="23">
        <f>[6]Итого!BA66</f>
        <v>0</v>
      </c>
      <c r="AA66" s="23">
        <f>[6]Итого!BB66</f>
        <v>0</v>
      </c>
      <c r="AB66" s="23">
        <f>[6]Итого!BC66</f>
        <v>0</v>
      </c>
      <c r="AC66" s="23">
        <f>[6]Итого!BD66</f>
        <v>0</v>
      </c>
      <c r="AD66" s="24">
        <f t="shared" si="58"/>
        <v>0</v>
      </c>
      <c r="AE66" s="25">
        <f t="shared" si="58"/>
        <v>0</v>
      </c>
      <c r="AF66" s="25">
        <f t="shared" si="58"/>
        <v>0</v>
      </c>
      <c r="AG66" s="25">
        <f t="shared" si="58"/>
        <v>0</v>
      </c>
      <c r="AH66" s="25">
        <f t="shared" si="58"/>
        <v>0</v>
      </c>
      <c r="AI66" s="22">
        <f t="shared" si="82"/>
        <v>0</v>
      </c>
      <c r="AJ66" s="23">
        <f t="shared" si="83"/>
        <v>0</v>
      </c>
      <c r="AK66" s="23">
        <f t="shared" si="83"/>
        <v>0</v>
      </c>
      <c r="AL66" s="23">
        <f t="shared" si="83"/>
        <v>0</v>
      </c>
      <c r="AM66" s="23">
        <f t="shared" si="83"/>
        <v>0</v>
      </c>
      <c r="AN66" s="22">
        <f t="shared" si="79"/>
        <v>0</v>
      </c>
      <c r="AO66" s="23">
        <f t="shared" si="84"/>
        <v>0</v>
      </c>
      <c r="AP66" s="23">
        <f t="shared" si="84"/>
        <v>0</v>
      </c>
      <c r="AQ66" s="23">
        <f t="shared" si="84"/>
        <v>0</v>
      </c>
      <c r="AR66" s="23">
        <f t="shared" si="84"/>
        <v>0</v>
      </c>
      <c r="AS66" s="22">
        <f t="shared" si="85"/>
        <v>0</v>
      </c>
      <c r="AT66" s="23">
        <f t="shared" si="86"/>
        <v>0</v>
      </c>
      <c r="AU66" s="23">
        <f t="shared" si="86"/>
        <v>0</v>
      </c>
      <c r="AV66" s="23">
        <f t="shared" si="86"/>
        <v>0</v>
      </c>
      <c r="AW66" s="23">
        <f t="shared" si="86"/>
        <v>0</v>
      </c>
      <c r="AX66" s="22">
        <f t="shared" si="87"/>
        <v>0</v>
      </c>
      <c r="AY66" s="23">
        <v>0</v>
      </c>
      <c r="AZ66" s="23">
        <v>0</v>
      </c>
      <c r="BA66" s="23">
        <v>0</v>
      </c>
      <c r="BB66" s="23"/>
      <c r="BC66" s="22">
        <f t="shared" si="88"/>
        <v>0</v>
      </c>
      <c r="BD66" s="23">
        <v>0</v>
      </c>
      <c r="BE66" s="23">
        <v>0</v>
      </c>
      <c r="BF66" s="23"/>
      <c r="BG66" s="23"/>
      <c r="BH66" s="23">
        <f t="shared" si="89"/>
        <v>0</v>
      </c>
      <c r="BI66" s="23"/>
      <c r="BJ66" s="23"/>
      <c r="BK66" s="23"/>
      <c r="BL66" s="23"/>
      <c r="BM66" s="23"/>
      <c r="BO66" s="1"/>
      <c r="BP66" s="1"/>
    </row>
    <row r="67" spans="1:68" s="3" customFormat="1">
      <c r="A67" s="19">
        <v>44</v>
      </c>
      <c r="B67" s="20" t="s">
        <v>122</v>
      </c>
      <c r="C67" s="21" t="s">
        <v>123</v>
      </c>
      <c r="D67" s="22">
        <f t="shared" si="19"/>
        <v>0</v>
      </c>
      <c r="E67" s="23">
        <f>'[3]предыдущий протокол'!BA62</f>
        <v>0</v>
      </c>
      <c r="F67" s="23">
        <f>'[3]предыдущий протокол'!BB62</f>
        <v>0</v>
      </c>
      <c r="G67" s="23">
        <f>'[3]предыдущий протокол'!BC62</f>
        <v>0</v>
      </c>
      <c r="H67" s="23">
        <f>'[3]предыдущий протокол'!BD62</f>
        <v>0</v>
      </c>
      <c r="I67" s="23">
        <f>'[3]предыдущий протокол'!BE62</f>
        <v>0</v>
      </c>
      <c r="J67" s="22">
        <f t="shared" si="71"/>
        <v>0</v>
      </c>
      <c r="K67" s="23">
        <f>[4]V_МО_21!BA67</f>
        <v>0</v>
      </c>
      <c r="L67" s="23">
        <f>[4]V_МО_21!BB67</f>
        <v>0</v>
      </c>
      <c r="M67" s="23">
        <f>[4]V_МО_21!BC67</f>
        <v>0</v>
      </c>
      <c r="N67" s="23">
        <f>[4]V_МО_21!BD67</f>
        <v>0</v>
      </c>
      <c r="O67" s="22">
        <f t="shared" si="72"/>
        <v>0</v>
      </c>
      <c r="P67" s="23">
        <f>'[4]V 1_кв_21'!BA67</f>
        <v>0</v>
      </c>
      <c r="Q67" s="23">
        <f>'[4]V 1_кв_21'!BB67</f>
        <v>0</v>
      </c>
      <c r="R67" s="23">
        <f>'[4]V 1_кв_21'!BC67</f>
        <v>0</v>
      </c>
      <c r="S67" s="23">
        <f>'[4]V 1_кв_21'!BD67</f>
        <v>0</v>
      </c>
      <c r="T67" s="22">
        <f t="shared" si="73"/>
        <v>0</v>
      </c>
      <c r="U67" s="23">
        <f>[5]Итого!BA67+Z67</f>
        <v>0</v>
      </c>
      <c r="V67" s="23">
        <f>[5]Итого!BB67+AA67</f>
        <v>0</v>
      </c>
      <c r="W67" s="23">
        <f>[5]Итого!BC67+AB67</f>
        <v>0</v>
      </c>
      <c r="X67" s="23">
        <f>[5]Итого!BD67+AC67</f>
        <v>0</v>
      </c>
      <c r="Y67" s="22">
        <f t="shared" si="74"/>
        <v>0</v>
      </c>
      <c r="Z67" s="23">
        <f>[6]Итого!BA67</f>
        <v>0</v>
      </c>
      <c r="AA67" s="23">
        <f>[6]Итого!BB67</f>
        <v>0</v>
      </c>
      <c r="AB67" s="23">
        <f>[6]Итого!BC67</f>
        <v>0</v>
      </c>
      <c r="AC67" s="23">
        <f>[6]Итого!BD67</f>
        <v>0</v>
      </c>
      <c r="AD67" s="24">
        <f t="shared" si="58"/>
        <v>0</v>
      </c>
      <c r="AE67" s="25">
        <f t="shared" si="58"/>
        <v>0</v>
      </c>
      <c r="AF67" s="25">
        <f t="shared" si="58"/>
        <v>0</v>
      </c>
      <c r="AG67" s="25">
        <f t="shared" si="58"/>
        <v>0</v>
      </c>
      <c r="AH67" s="25">
        <f t="shared" si="58"/>
        <v>0</v>
      </c>
      <c r="AI67" s="22">
        <f t="shared" si="82"/>
        <v>0</v>
      </c>
      <c r="AJ67" s="23">
        <f t="shared" si="83"/>
        <v>0</v>
      </c>
      <c r="AK67" s="23">
        <f t="shared" si="83"/>
        <v>0</v>
      </c>
      <c r="AL67" s="23">
        <f t="shared" si="83"/>
        <v>0</v>
      </c>
      <c r="AM67" s="23">
        <f t="shared" si="83"/>
        <v>0</v>
      </c>
      <c r="AN67" s="22">
        <f t="shared" si="79"/>
        <v>0</v>
      </c>
      <c r="AO67" s="23">
        <f t="shared" si="84"/>
        <v>0</v>
      </c>
      <c r="AP67" s="23">
        <f t="shared" si="84"/>
        <v>0</v>
      </c>
      <c r="AQ67" s="23">
        <f t="shared" si="84"/>
        <v>0</v>
      </c>
      <c r="AR67" s="23">
        <f t="shared" si="84"/>
        <v>0</v>
      </c>
      <c r="AS67" s="22">
        <f t="shared" si="85"/>
        <v>0</v>
      </c>
      <c r="AT67" s="23">
        <f t="shared" si="86"/>
        <v>0</v>
      </c>
      <c r="AU67" s="23">
        <f t="shared" si="86"/>
        <v>0</v>
      </c>
      <c r="AV67" s="23">
        <f t="shared" si="86"/>
        <v>0</v>
      </c>
      <c r="AW67" s="23">
        <f t="shared" si="86"/>
        <v>0</v>
      </c>
      <c r="AX67" s="22">
        <f t="shared" si="87"/>
        <v>0</v>
      </c>
      <c r="AY67" s="23">
        <v>0</v>
      </c>
      <c r="AZ67" s="23">
        <v>0</v>
      </c>
      <c r="BA67" s="23">
        <v>0</v>
      </c>
      <c r="BB67" s="23"/>
      <c r="BC67" s="22">
        <f t="shared" si="88"/>
        <v>0</v>
      </c>
      <c r="BD67" s="23">
        <v>0</v>
      </c>
      <c r="BE67" s="23">
        <v>0</v>
      </c>
      <c r="BF67" s="23"/>
      <c r="BG67" s="23"/>
      <c r="BH67" s="23">
        <f t="shared" si="89"/>
        <v>0</v>
      </c>
      <c r="BI67" s="23"/>
      <c r="BJ67" s="23"/>
      <c r="BK67" s="23"/>
      <c r="BL67" s="23"/>
      <c r="BM67" s="23"/>
      <c r="BO67" s="1"/>
      <c r="BP67" s="1"/>
    </row>
    <row r="68" spans="1:68" s="3" customFormat="1">
      <c r="A68" s="19">
        <v>45</v>
      </c>
      <c r="B68" s="20" t="s">
        <v>124</v>
      </c>
      <c r="C68" s="21" t="s">
        <v>125</v>
      </c>
      <c r="D68" s="22">
        <f t="shared" si="19"/>
        <v>988</v>
      </c>
      <c r="E68" s="23">
        <f>'[3]предыдущий протокол'!BA63</f>
        <v>138</v>
      </c>
      <c r="F68" s="23">
        <f>'[3]предыдущий протокол'!BB63</f>
        <v>0</v>
      </c>
      <c r="G68" s="23">
        <f>'[3]предыдущий протокол'!BC63</f>
        <v>0</v>
      </c>
      <c r="H68" s="23">
        <f>'[3]предыдущий протокол'!BD63</f>
        <v>600</v>
      </c>
      <c r="I68" s="23">
        <f>'[3]предыдущий протокол'!BE63</f>
        <v>250</v>
      </c>
      <c r="J68" s="22">
        <f t="shared" si="71"/>
        <v>849</v>
      </c>
      <c r="K68" s="23">
        <f>[4]V_МО_21!BA68</f>
        <v>99</v>
      </c>
      <c r="L68" s="23">
        <f>[4]V_МО_21!BB68</f>
        <v>0</v>
      </c>
      <c r="M68" s="23">
        <f>[4]V_МО_21!BC68</f>
        <v>550</v>
      </c>
      <c r="N68" s="23">
        <f>[4]V_МО_21!BD68</f>
        <v>200</v>
      </c>
      <c r="O68" s="22">
        <f t="shared" si="72"/>
        <v>213</v>
      </c>
      <c r="P68" s="23">
        <f>'[4]V 1_кв_21'!BA68</f>
        <v>25</v>
      </c>
      <c r="Q68" s="23">
        <f>'[4]V 1_кв_21'!BB68</f>
        <v>0</v>
      </c>
      <c r="R68" s="23">
        <f>'[4]V 1_кв_21'!BC68</f>
        <v>138</v>
      </c>
      <c r="S68" s="23">
        <f>'[4]V 1_кв_21'!BD68</f>
        <v>50</v>
      </c>
      <c r="T68" s="22">
        <f t="shared" si="73"/>
        <v>179</v>
      </c>
      <c r="U68" s="23">
        <f>[5]Итого!BA68+Z68</f>
        <v>38</v>
      </c>
      <c r="V68" s="23">
        <f>[5]Итого!BB68+AA68</f>
        <v>0</v>
      </c>
      <c r="W68" s="23">
        <f>[5]Итого!BC68+AB68</f>
        <v>110</v>
      </c>
      <c r="X68" s="23">
        <f>[5]Итого!BD68+AC68</f>
        <v>31</v>
      </c>
      <c r="Y68" s="22">
        <f t="shared" si="74"/>
        <v>0</v>
      </c>
      <c r="Z68" s="23">
        <f>[6]Итого!BA68</f>
        <v>0</v>
      </c>
      <c r="AA68" s="23">
        <f>[6]Итого!BB68</f>
        <v>0</v>
      </c>
      <c r="AB68" s="23">
        <f>[6]Итого!BC68</f>
        <v>0</v>
      </c>
      <c r="AC68" s="23">
        <f>[6]Итого!BD68</f>
        <v>0</v>
      </c>
      <c r="AD68" s="24">
        <f t="shared" si="58"/>
        <v>84.04</v>
      </c>
      <c r="AE68" s="25">
        <f t="shared" si="58"/>
        <v>152</v>
      </c>
      <c r="AF68" s="25">
        <f t="shared" si="58"/>
        <v>0</v>
      </c>
      <c r="AG68" s="25">
        <f t="shared" si="58"/>
        <v>79.709999999999994</v>
      </c>
      <c r="AH68" s="25">
        <f t="shared" si="58"/>
        <v>62</v>
      </c>
      <c r="AI68" s="22">
        <f t="shared" si="82"/>
        <v>-34</v>
      </c>
      <c r="AJ68" s="23">
        <f t="shared" si="83"/>
        <v>13</v>
      </c>
      <c r="AK68" s="23">
        <f t="shared" si="83"/>
        <v>0</v>
      </c>
      <c r="AL68" s="23">
        <f t="shared" si="83"/>
        <v>-28</v>
      </c>
      <c r="AM68" s="23">
        <f t="shared" si="83"/>
        <v>-19</v>
      </c>
      <c r="AN68" s="22">
        <f t="shared" si="79"/>
        <v>13</v>
      </c>
      <c r="AO68" s="23">
        <f t="shared" si="84"/>
        <v>13</v>
      </c>
      <c r="AP68" s="23">
        <f t="shared" si="84"/>
        <v>0</v>
      </c>
      <c r="AQ68" s="23">
        <f t="shared" si="84"/>
        <v>0</v>
      </c>
      <c r="AR68" s="23">
        <f t="shared" si="84"/>
        <v>0</v>
      </c>
      <c r="AS68" s="22">
        <f t="shared" si="85"/>
        <v>-47</v>
      </c>
      <c r="AT68" s="23">
        <f t="shared" si="86"/>
        <v>0</v>
      </c>
      <c r="AU68" s="23">
        <f t="shared" si="86"/>
        <v>0</v>
      </c>
      <c r="AV68" s="23">
        <f t="shared" si="86"/>
        <v>-28</v>
      </c>
      <c r="AW68" s="23">
        <f t="shared" si="86"/>
        <v>-19</v>
      </c>
      <c r="AX68" s="22">
        <f t="shared" si="87"/>
        <v>0</v>
      </c>
      <c r="AY68" s="23">
        <v>0</v>
      </c>
      <c r="AZ68" s="23">
        <v>0</v>
      </c>
      <c r="BA68" s="23">
        <v>0</v>
      </c>
      <c r="BB68" s="23"/>
      <c r="BC68" s="22">
        <f t="shared" si="88"/>
        <v>0</v>
      </c>
      <c r="BD68" s="23">
        <v>0</v>
      </c>
      <c r="BE68" s="23">
        <v>0</v>
      </c>
      <c r="BF68" s="23"/>
      <c r="BG68" s="23"/>
      <c r="BH68" s="23">
        <f t="shared" si="89"/>
        <v>0</v>
      </c>
      <c r="BI68" s="23">
        <v>13</v>
      </c>
      <c r="BJ68" s="23">
        <v>-13</v>
      </c>
      <c r="BK68" s="23"/>
      <c r="BL68" s="23"/>
      <c r="BM68" s="23"/>
      <c r="BO68" s="1"/>
      <c r="BP68" s="1"/>
    </row>
    <row r="69" spans="1:68" s="3" customFormat="1">
      <c r="A69" s="19">
        <v>46</v>
      </c>
      <c r="B69" s="20" t="s">
        <v>126</v>
      </c>
      <c r="C69" s="21" t="s">
        <v>127</v>
      </c>
      <c r="D69" s="22">
        <f t="shared" si="19"/>
        <v>0</v>
      </c>
      <c r="E69" s="23">
        <f>'[3]предыдущий протокол'!BA64</f>
        <v>0</v>
      </c>
      <c r="F69" s="23">
        <f>'[3]предыдущий протокол'!BB64</f>
        <v>0</v>
      </c>
      <c r="G69" s="23">
        <f>'[3]предыдущий протокол'!BC64</f>
        <v>0</v>
      </c>
      <c r="H69" s="23">
        <f>'[3]предыдущий протокол'!BD64</f>
        <v>0</v>
      </c>
      <c r="I69" s="23">
        <f>'[3]предыдущий протокол'!BE64</f>
        <v>0</v>
      </c>
      <c r="J69" s="22">
        <f t="shared" si="71"/>
        <v>0</v>
      </c>
      <c r="K69" s="23">
        <f>[4]V_МО_21!BA69</f>
        <v>0</v>
      </c>
      <c r="L69" s="23">
        <f>[4]V_МО_21!BB69</f>
        <v>0</v>
      </c>
      <c r="M69" s="23">
        <f>[4]V_МО_21!BC69</f>
        <v>0</v>
      </c>
      <c r="N69" s="23">
        <f>[4]V_МО_21!BD69</f>
        <v>0</v>
      </c>
      <c r="O69" s="22">
        <f t="shared" si="72"/>
        <v>0</v>
      </c>
      <c r="P69" s="23">
        <f>'[4]V 1_кв_21'!BA69</f>
        <v>0</v>
      </c>
      <c r="Q69" s="23">
        <f>'[4]V 1_кв_21'!BB69</f>
        <v>0</v>
      </c>
      <c r="R69" s="23">
        <f>'[4]V 1_кв_21'!BC69</f>
        <v>0</v>
      </c>
      <c r="S69" s="23">
        <f>'[4]V 1_кв_21'!BD69</f>
        <v>0</v>
      </c>
      <c r="T69" s="22">
        <f t="shared" si="73"/>
        <v>0</v>
      </c>
      <c r="U69" s="23">
        <f>[5]Итого!BA69+Z69</f>
        <v>0</v>
      </c>
      <c r="V69" s="23">
        <f>[5]Итого!BB69+AA69</f>
        <v>0</v>
      </c>
      <c r="W69" s="23">
        <f>[5]Итого!BC69+AB69</f>
        <v>0</v>
      </c>
      <c r="X69" s="23">
        <f>[5]Итого!BD69+AC69</f>
        <v>0</v>
      </c>
      <c r="Y69" s="22">
        <f t="shared" si="74"/>
        <v>0</v>
      </c>
      <c r="Z69" s="23">
        <f>[6]Итого!BA69</f>
        <v>0</v>
      </c>
      <c r="AA69" s="23">
        <f>[6]Итого!BB69</f>
        <v>0</v>
      </c>
      <c r="AB69" s="23">
        <f>[6]Итого!BC69</f>
        <v>0</v>
      </c>
      <c r="AC69" s="23">
        <f>[6]Итого!BD69</f>
        <v>0</v>
      </c>
      <c r="AD69" s="24">
        <f t="shared" si="58"/>
        <v>0</v>
      </c>
      <c r="AE69" s="25">
        <f t="shared" si="58"/>
        <v>0</v>
      </c>
      <c r="AF69" s="25">
        <f t="shared" si="58"/>
        <v>0</v>
      </c>
      <c r="AG69" s="25">
        <f t="shared" si="58"/>
        <v>0</v>
      </c>
      <c r="AH69" s="25">
        <f t="shared" si="58"/>
        <v>0</v>
      </c>
      <c r="AI69" s="22">
        <f t="shared" si="82"/>
        <v>0</v>
      </c>
      <c r="AJ69" s="23">
        <f t="shared" si="83"/>
        <v>0</v>
      </c>
      <c r="AK69" s="23">
        <f t="shared" si="83"/>
        <v>0</v>
      </c>
      <c r="AL69" s="23">
        <f t="shared" si="83"/>
        <v>0</v>
      </c>
      <c r="AM69" s="23">
        <f t="shared" si="83"/>
        <v>0</v>
      </c>
      <c r="AN69" s="22">
        <f t="shared" si="79"/>
        <v>0</v>
      </c>
      <c r="AO69" s="23">
        <f t="shared" si="84"/>
        <v>0</v>
      </c>
      <c r="AP69" s="23">
        <f t="shared" si="84"/>
        <v>0</v>
      </c>
      <c r="AQ69" s="23">
        <f t="shared" si="84"/>
        <v>0</v>
      </c>
      <c r="AR69" s="23">
        <f t="shared" si="84"/>
        <v>0</v>
      </c>
      <c r="AS69" s="22">
        <f t="shared" si="85"/>
        <v>0</v>
      </c>
      <c r="AT69" s="23">
        <f t="shared" si="86"/>
        <v>0</v>
      </c>
      <c r="AU69" s="23">
        <f t="shared" si="86"/>
        <v>0</v>
      </c>
      <c r="AV69" s="23">
        <f t="shared" si="86"/>
        <v>0</v>
      </c>
      <c r="AW69" s="23">
        <f t="shared" si="86"/>
        <v>0</v>
      </c>
      <c r="AX69" s="22">
        <f t="shared" si="87"/>
        <v>0</v>
      </c>
      <c r="AY69" s="23">
        <v>0</v>
      </c>
      <c r="AZ69" s="23">
        <v>0</v>
      </c>
      <c r="BA69" s="23">
        <v>0</v>
      </c>
      <c r="BB69" s="23"/>
      <c r="BC69" s="22">
        <f t="shared" si="88"/>
        <v>0</v>
      </c>
      <c r="BD69" s="23">
        <v>0</v>
      </c>
      <c r="BE69" s="23">
        <v>0</v>
      </c>
      <c r="BF69" s="23"/>
      <c r="BG69" s="23"/>
      <c r="BH69" s="23">
        <f t="shared" si="89"/>
        <v>0</v>
      </c>
      <c r="BI69" s="23"/>
      <c r="BJ69" s="23"/>
      <c r="BK69" s="23"/>
      <c r="BL69" s="23"/>
      <c r="BM69" s="23"/>
      <c r="BO69" s="1"/>
      <c r="BP69" s="1"/>
    </row>
    <row r="70" spans="1:68" s="3" customFormat="1" ht="40.5">
      <c r="A70" s="19">
        <v>47</v>
      </c>
      <c r="B70" s="20" t="s">
        <v>128</v>
      </c>
      <c r="C70" s="21" t="s">
        <v>129</v>
      </c>
      <c r="D70" s="22">
        <f t="shared" si="19"/>
        <v>0</v>
      </c>
      <c r="E70" s="23">
        <f>'[3]предыдущий протокол'!BA66</f>
        <v>0</v>
      </c>
      <c r="F70" s="23">
        <f>'[3]предыдущий протокол'!BB66</f>
        <v>0</v>
      </c>
      <c r="G70" s="23">
        <f>'[3]предыдущий протокол'!BC66</f>
        <v>0</v>
      </c>
      <c r="H70" s="23">
        <f>'[3]предыдущий протокол'!BD66</f>
        <v>0</v>
      </c>
      <c r="I70" s="23">
        <f>'[3]предыдущий протокол'!BE66</f>
        <v>0</v>
      </c>
      <c r="J70" s="22">
        <f t="shared" si="71"/>
        <v>0</v>
      </c>
      <c r="K70" s="23">
        <f>[4]V_МО_21!BA70</f>
        <v>0</v>
      </c>
      <c r="L70" s="23">
        <f>[4]V_МО_21!BB70</f>
        <v>0</v>
      </c>
      <c r="M70" s="23">
        <f>[4]V_МО_21!BC70</f>
        <v>0</v>
      </c>
      <c r="N70" s="23">
        <f>[4]V_МО_21!BD70</f>
        <v>0</v>
      </c>
      <c r="O70" s="22">
        <f t="shared" si="72"/>
        <v>0</v>
      </c>
      <c r="P70" s="23">
        <f>'[4]V 1_кв_21'!BA70</f>
        <v>0</v>
      </c>
      <c r="Q70" s="23">
        <f>'[4]V 1_кв_21'!BB70</f>
        <v>0</v>
      </c>
      <c r="R70" s="23">
        <f>'[4]V 1_кв_21'!BC70</f>
        <v>0</v>
      </c>
      <c r="S70" s="23">
        <f>'[4]V 1_кв_21'!BD70</f>
        <v>0</v>
      </c>
      <c r="T70" s="22">
        <f t="shared" si="73"/>
        <v>0</v>
      </c>
      <c r="U70" s="23">
        <f>[5]Итого!BA70+Z70</f>
        <v>0</v>
      </c>
      <c r="V70" s="23">
        <f>[5]Итого!BB70+AA70</f>
        <v>0</v>
      </c>
      <c r="W70" s="23">
        <f>[5]Итого!BC70+AB70</f>
        <v>0</v>
      </c>
      <c r="X70" s="23">
        <f>[5]Итого!BD70+AC70</f>
        <v>0</v>
      </c>
      <c r="Y70" s="22">
        <f t="shared" si="74"/>
        <v>0</v>
      </c>
      <c r="Z70" s="23">
        <f>[6]Итого!BA70</f>
        <v>0</v>
      </c>
      <c r="AA70" s="23">
        <f>[6]Итого!BB70</f>
        <v>0</v>
      </c>
      <c r="AB70" s="23">
        <f>[6]Итого!BC70</f>
        <v>0</v>
      </c>
      <c r="AC70" s="23">
        <f>[6]Итого!BD70</f>
        <v>0</v>
      </c>
      <c r="AD70" s="24">
        <f t="shared" si="58"/>
        <v>0</v>
      </c>
      <c r="AE70" s="25">
        <f t="shared" si="58"/>
        <v>0</v>
      </c>
      <c r="AF70" s="25">
        <f t="shared" si="58"/>
        <v>0</v>
      </c>
      <c r="AG70" s="25">
        <f t="shared" si="58"/>
        <v>0</v>
      </c>
      <c r="AH70" s="25">
        <f t="shared" si="58"/>
        <v>0</v>
      </c>
      <c r="AI70" s="22">
        <f t="shared" si="82"/>
        <v>0</v>
      </c>
      <c r="AJ70" s="23">
        <f t="shared" si="83"/>
        <v>0</v>
      </c>
      <c r="AK70" s="23">
        <f t="shared" si="83"/>
        <v>0</v>
      </c>
      <c r="AL70" s="23">
        <f t="shared" si="83"/>
        <v>0</v>
      </c>
      <c r="AM70" s="23">
        <f t="shared" si="83"/>
        <v>0</v>
      </c>
      <c r="AN70" s="22">
        <f t="shared" si="79"/>
        <v>0</v>
      </c>
      <c r="AO70" s="23">
        <f t="shared" si="84"/>
        <v>0</v>
      </c>
      <c r="AP70" s="23">
        <f t="shared" si="84"/>
        <v>0</v>
      </c>
      <c r="AQ70" s="23">
        <f t="shared" si="84"/>
        <v>0</v>
      </c>
      <c r="AR70" s="23">
        <f t="shared" si="84"/>
        <v>0</v>
      </c>
      <c r="AS70" s="22">
        <f t="shared" si="85"/>
        <v>0</v>
      </c>
      <c r="AT70" s="23">
        <f t="shared" si="86"/>
        <v>0</v>
      </c>
      <c r="AU70" s="23">
        <f t="shared" si="86"/>
        <v>0</v>
      </c>
      <c r="AV70" s="23">
        <f t="shared" si="86"/>
        <v>0</v>
      </c>
      <c r="AW70" s="23">
        <f t="shared" si="86"/>
        <v>0</v>
      </c>
      <c r="AX70" s="22">
        <f t="shared" si="87"/>
        <v>0</v>
      </c>
      <c r="AY70" s="23">
        <v>0</v>
      </c>
      <c r="AZ70" s="23">
        <v>0</v>
      </c>
      <c r="BA70" s="23">
        <v>0</v>
      </c>
      <c r="BB70" s="23"/>
      <c r="BC70" s="22">
        <f t="shared" si="88"/>
        <v>0</v>
      </c>
      <c r="BD70" s="23">
        <v>0</v>
      </c>
      <c r="BE70" s="23">
        <v>0</v>
      </c>
      <c r="BF70" s="23"/>
      <c r="BG70" s="23"/>
      <c r="BH70" s="23">
        <f t="shared" si="89"/>
        <v>0</v>
      </c>
      <c r="BI70" s="23"/>
      <c r="BJ70" s="23"/>
      <c r="BK70" s="23"/>
      <c r="BL70" s="23"/>
      <c r="BM70" s="23"/>
      <c r="BO70" s="1"/>
      <c r="BP70" s="1"/>
    </row>
    <row r="71" spans="1:68" s="3" customFormat="1" ht="42">
      <c r="A71" s="28"/>
      <c r="B71" s="29" t="s">
        <v>130</v>
      </c>
      <c r="C71" s="34"/>
      <c r="D71" s="35">
        <f t="shared" ref="D71:I71" si="90">SUM(D65:D70)</f>
        <v>1641</v>
      </c>
      <c r="E71" s="35">
        <f t="shared" si="90"/>
        <v>791</v>
      </c>
      <c r="F71" s="35">
        <f t="shared" si="90"/>
        <v>0</v>
      </c>
      <c r="G71" s="35">
        <f t="shared" si="90"/>
        <v>0</v>
      </c>
      <c r="H71" s="35">
        <f t="shared" si="90"/>
        <v>600</v>
      </c>
      <c r="I71" s="35">
        <f t="shared" si="90"/>
        <v>250</v>
      </c>
      <c r="J71" s="35">
        <f t="shared" ref="J71:AC71" si="91">SUM(J65:J70)</f>
        <v>1831</v>
      </c>
      <c r="K71" s="35">
        <f t="shared" si="91"/>
        <v>1081</v>
      </c>
      <c r="L71" s="35">
        <f t="shared" si="91"/>
        <v>0</v>
      </c>
      <c r="M71" s="35">
        <f t="shared" si="91"/>
        <v>550</v>
      </c>
      <c r="N71" s="35">
        <f t="shared" si="91"/>
        <v>200</v>
      </c>
      <c r="O71" s="35">
        <f t="shared" si="91"/>
        <v>459</v>
      </c>
      <c r="P71" s="35">
        <f t="shared" si="91"/>
        <v>271</v>
      </c>
      <c r="Q71" s="35">
        <f t="shared" si="91"/>
        <v>0</v>
      </c>
      <c r="R71" s="35">
        <f t="shared" si="91"/>
        <v>138</v>
      </c>
      <c r="S71" s="35">
        <f t="shared" si="91"/>
        <v>50</v>
      </c>
      <c r="T71" s="35">
        <f t="shared" si="91"/>
        <v>311</v>
      </c>
      <c r="U71" s="35">
        <f t="shared" si="91"/>
        <v>170</v>
      </c>
      <c r="V71" s="35">
        <f t="shared" si="91"/>
        <v>0</v>
      </c>
      <c r="W71" s="35">
        <f t="shared" si="91"/>
        <v>110</v>
      </c>
      <c r="X71" s="35">
        <f t="shared" si="91"/>
        <v>31</v>
      </c>
      <c r="Y71" s="35">
        <f t="shared" si="91"/>
        <v>0</v>
      </c>
      <c r="Z71" s="35">
        <f t="shared" si="91"/>
        <v>0</v>
      </c>
      <c r="AA71" s="35">
        <f t="shared" si="91"/>
        <v>0</v>
      </c>
      <c r="AB71" s="35">
        <f t="shared" si="91"/>
        <v>0</v>
      </c>
      <c r="AC71" s="35">
        <f t="shared" si="91"/>
        <v>0</v>
      </c>
      <c r="AD71" s="36">
        <f t="shared" si="58"/>
        <v>67.760000000000005</v>
      </c>
      <c r="AE71" s="36">
        <f t="shared" si="58"/>
        <v>62.73</v>
      </c>
      <c r="AF71" s="36">
        <f t="shared" si="58"/>
        <v>0</v>
      </c>
      <c r="AG71" s="36">
        <f t="shared" si="58"/>
        <v>79.709999999999994</v>
      </c>
      <c r="AH71" s="36">
        <f t="shared" si="58"/>
        <v>62</v>
      </c>
      <c r="AI71" s="35">
        <f t="shared" ref="AI71:AZ71" si="92">SUM(AI65:AI70)</f>
        <v>-148</v>
      </c>
      <c r="AJ71" s="35">
        <f t="shared" si="92"/>
        <v>-101</v>
      </c>
      <c r="AK71" s="35">
        <f t="shared" si="92"/>
        <v>0</v>
      </c>
      <c r="AL71" s="35">
        <f t="shared" si="92"/>
        <v>-28</v>
      </c>
      <c r="AM71" s="35">
        <f t="shared" si="92"/>
        <v>-19</v>
      </c>
      <c r="AN71" s="35">
        <f t="shared" si="92"/>
        <v>13</v>
      </c>
      <c r="AO71" s="35">
        <f t="shared" si="92"/>
        <v>13</v>
      </c>
      <c r="AP71" s="35">
        <f t="shared" si="92"/>
        <v>0</v>
      </c>
      <c r="AQ71" s="35">
        <f t="shared" si="92"/>
        <v>0</v>
      </c>
      <c r="AR71" s="35">
        <f t="shared" si="92"/>
        <v>0</v>
      </c>
      <c r="AS71" s="35">
        <f t="shared" si="92"/>
        <v>-161</v>
      </c>
      <c r="AT71" s="35">
        <f t="shared" si="92"/>
        <v>-114</v>
      </c>
      <c r="AU71" s="35">
        <f t="shared" si="92"/>
        <v>0</v>
      </c>
      <c r="AV71" s="35">
        <f t="shared" si="92"/>
        <v>-28</v>
      </c>
      <c r="AW71" s="35">
        <f t="shared" si="92"/>
        <v>-19</v>
      </c>
      <c r="AX71" s="35">
        <f t="shared" si="92"/>
        <v>0</v>
      </c>
      <c r="AY71" s="35">
        <f t="shared" si="92"/>
        <v>0</v>
      </c>
      <c r="AZ71" s="35">
        <f t="shared" si="92"/>
        <v>0</v>
      </c>
      <c r="BA71" s="35">
        <f>SUM(BA65:BA70)</f>
        <v>0</v>
      </c>
      <c r="BB71" s="35">
        <f t="shared" ref="BB71:BL71" si="93">SUM(BB65:BB70)</f>
        <v>0</v>
      </c>
      <c r="BC71" s="35">
        <f t="shared" si="93"/>
        <v>0</v>
      </c>
      <c r="BD71" s="35">
        <f t="shared" si="93"/>
        <v>0</v>
      </c>
      <c r="BE71" s="35">
        <f t="shared" si="93"/>
        <v>0</v>
      </c>
      <c r="BF71" s="35">
        <f t="shared" si="93"/>
        <v>0</v>
      </c>
      <c r="BG71" s="35">
        <f t="shared" si="93"/>
        <v>0</v>
      </c>
      <c r="BH71" s="35">
        <f t="shared" si="93"/>
        <v>0</v>
      </c>
      <c r="BI71" s="35">
        <f t="shared" si="93"/>
        <v>13</v>
      </c>
      <c r="BJ71" s="35">
        <f t="shared" si="93"/>
        <v>-13</v>
      </c>
      <c r="BK71" s="35">
        <f t="shared" si="93"/>
        <v>0</v>
      </c>
      <c r="BL71" s="35">
        <f t="shared" si="93"/>
        <v>0</v>
      </c>
      <c r="BM71" s="35"/>
      <c r="BO71" s="1"/>
      <c r="BP71" s="1"/>
    </row>
    <row r="72" spans="1:68" s="3" customFormat="1">
      <c r="A72" s="19">
        <v>48</v>
      </c>
      <c r="B72" s="20" t="s">
        <v>131</v>
      </c>
      <c r="C72" s="21" t="s">
        <v>132</v>
      </c>
      <c r="D72" s="22">
        <f>SUM(E72:I72)</f>
        <v>0</v>
      </c>
      <c r="E72" s="23">
        <f>'[3]предыдущий протокол'!BA65</f>
        <v>0</v>
      </c>
      <c r="F72" s="23">
        <f>'[3]предыдущий протокол'!BB65</f>
        <v>0</v>
      </c>
      <c r="G72" s="23">
        <f>'[3]предыдущий протокол'!BC65</f>
        <v>0</v>
      </c>
      <c r="H72" s="23">
        <f>'[3]предыдущий протокол'!BD65</f>
        <v>0</v>
      </c>
      <c r="I72" s="23">
        <f>'[3]предыдущий протокол'!BE65</f>
        <v>0</v>
      </c>
      <c r="J72" s="22">
        <f t="shared" si="71"/>
        <v>0</v>
      </c>
      <c r="K72" s="23">
        <f>[4]V_МО_21!BA72</f>
        <v>0</v>
      </c>
      <c r="L72" s="23">
        <f>[4]V_МО_21!BB72</f>
        <v>0</v>
      </c>
      <c r="M72" s="23">
        <f>[4]V_МО_21!BC72</f>
        <v>0</v>
      </c>
      <c r="N72" s="23">
        <f>[4]V_МО_21!BD72</f>
        <v>0</v>
      </c>
      <c r="O72" s="22">
        <f t="shared" ref="O72:O104" si="94">SUM(P72:S72)</f>
        <v>0</v>
      </c>
      <c r="P72" s="23">
        <f>'[4]V 1_кв_21'!BA72</f>
        <v>0</v>
      </c>
      <c r="Q72" s="23">
        <f>'[4]V 1_кв_21'!BB72</f>
        <v>0</v>
      </c>
      <c r="R72" s="23">
        <f>'[4]V 1_кв_21'!BC72</f>
        <v>0</v>
      </c>
      <c r="S72" s="23">
        <f>'[4]V 1_кв_21'!BD72</f>
        <v>0</v>
      </c>
      <c r="T72" s="22">
        <f t="shared" si="73"/>
        <v>0</v>
      </c>
      <c r="U72" s="23">
        <f>[5]Итого!BA72+Z72</f>
        <v>0</v>
      </c>
      <c r="V72" s="23">
        <f>[5]Итого!BB72+AA72</f>
        <v>0</v>
      </c>
      <c r="W72" s="23">
        <f>[5]Итого!BC72+AB72</f>
        <v>0</v>
      </c>
      <c r="X72" s="23">
        <f>[5]Итого!BD72+AC72</f>
        <v>0</v>
      </c>
      <c r="Y72" s="22">
        <f t="shared" si="74"/>
        <v>0</v>
      </c>
      <c r="Z72" s="23">
        <f>[6]Итого!BA72</f>
        <v>0</v>
      </c>
      <c r="AA72" s="23">
        <f>[6]Итого!BB72</f>
        <v>0</v>
      </c>
      <c r="AB72" s="23">
        <f>[6]Итого!BC72</f>
        <v>0</v>
      </c>
      <c r="AC72" s="23">
        <f>[6]Итого!BD72</f>
        <v>0</v>
      </c>
      <c r="AD72" s="24">
        <f t="shared" si="58"/>
        <v>0</v>
      </c>
      <c r="AE72" s="25">
        <f t="shared" si="58"/>
        <v>0</v>
      </c>
      <c r="AF72" s="25">
        <f t="shared" si="58"/>
        <v>0</v>
      </c>
      <c r="AG72" s="25">
        <f t="shared" si="58"/>
        <v>0</v>
      </c>
      <c r="AH72" s="25">
        <f t="shared" si="58"/>
        <v>0</v>
      </c>
      <c r="AI72" s="22">
        <f t="shared" ref="AI72:AI104" si="95">AM72+AL72+AK72+AJ72</f>
        <v>0</v>
      </c>
      <c r="AJ72" s="23">
        <f t="shared" ref="AJ72:AM104" si="96">U72-P72</f>
        <v>0</v>
      </c>
      <c r="AK72" s="23">
        <f t="shared" si="96"/>
        <v>0</v>
      </c>
      <c r="AL72" s="23">
        <f t="shared" si="96"/>
        <v>0</v>
      </c>
      <c r="AM72" s="23">
        <f t="shared" si="96"/>
        <v>0</v>
      </c>
      <c r="AN72" s="22">
        <f t="shared" si="79"/>
        <v>0</v>
      </c>
      <c r="AO72" s="23">
        <f t="shared" ref="AO72:AR104" si="97">IFERROR(IF(AJ72&gt;0,AJ72,0),0)</f>
        <v>0</v>
      </c>
      <c r="AP72" s="23">
        <f t="shared" si="97"/>
        <v>0</v>
      </c>
      <c r="AQ72" s="23">
        <f t="shared" si="97"/>
        <v>0</v>
      </c>
      <c r="AR72" s="23">
        <f t="shared" si="97"/>
        <v>0</v>
      </c>
      <c r="AS72" s="22">
        <f t="shared" ref="AS72:AS104" si="98">SUM(AT72:AW72)</f>
        <v>0</v>
      </c>
      <c r="AT72" s="23">
        <f t="shared" ref="AT72:AW104" si="99">IFERROR(IF(AJ72&lt;0,AJ72,0),0)</f>
        <v>0</v>
      </c>
      <c r="AU72" s="23">
        <f t="shared" si="99"/>
        <v>0</v>
      </c>
      <c r="AV72" s="23">
        <f t="shared" si="99"/>
        <v>0</v>
      </c>
      <c r="AW72" s="23">
        <f t="shared" si="99"/>
        <v>0</v>
      </c>
      <c r="AX72" s="22">
        <f t="shared" ref="AX72:AX104" si="100">AY72+AZ72+BA72+BB72</f>
        <v>0</v>
      </c>
      <c r="AY72" s="23">
        <v>0</v>
      </c>
      <c r="AZ72" s="23">
        <v>0</v>
      </c>
      <c r="BA72" s="23">
        <v>0</v>
      </c>
      <c r="BB72" s="23"/>
      <c r="BC72" s="22">
        <f t="shared" ref="BC72:BC104" si="101">BD72+BE72+BF72+BG72</f>
        <v>0</v>
      </c>
      <c r="BD72" s="23">
        <v>0</v>
      </c>
      <c r="BE72" s="23">
        <v>0</v>
      </c>
      <c r="BF72" s="23"/>
      <c r="BG72" s="23"/>
      <c r="BH72" s="23">
        <f t="shared" ref="BH72:BH104" si="102">SUM(BI72:BL72)</f>
        <v>0</v>
      </c>
      <c r="BI72" s="23"/>
      <c r="BJ72" s="23"/>
      <c r="BK72" s="23"/>
      <c r="BL72" s="23"/>
      <c r="BM72" s="23"/>
      <c r="BO72" s="1"/>
      <c r="BP72" s="1"/>
    </row>
    <row r="73" spans="1:68" s="3" customFormat="1">
      <c r="A73" s="19">
        <v>49</v>
      </c>
      <c r="B73" s="20" t="s">
        <v>133</v>
      </c>
      <c r="C73" s="21" t="s">
        <v>134</v>
      </c>
      <c r="D73" s="22">
        <f t="shared" si="19"/>
        <v>790</v>
      </c>
      <c r="E73" s="23">
        <f>'[3]предыдущий протокол'!BA68</f>
        <v>290</v>
      </c>
      <c r="F73" s="23">
        <f>'[3]предыдущий протокол'!BB68</f>
        <v>0</v>
      </c>
      <c r="G73" s="23">
        <f>'[3]предыдущий протокол'!BC68</f>
        <v>500</v>
      </c>
      <c r="H73" s="23">
        <f>'[3]предыдущий протокол'!BD68</f>
        <v>0</v>
      </c>
      <c r="I73" s="23">
        <f>'[3]предыдущий протокол'!BE68</f>
        <v>0</v>
      </c>
      <c r="J73" s="22">
        <f t="shared" si="71"/>
        <v>124</v>
      </c>
      <c r="K73" s="23">
        <f>[4]V_МО_21!BA73</f>
        <v>124</v>
      </c>
      <c r="L73" s="23">
        <f>[4]V_МО_21!BB73</f>
        <v>0</v>
      </c>
      <c r="M73" s="23">
        <f>[4]V_МО_21!BC73</f>
        <v>0</v>
      </c>
      <c r="N73" s="23">
        <f>[4]V_МО_21!BD73</f>
        <v>0</v>
      </c>
      <c r="O73" s="22">
        <f t="shared" si="94"/>
        <v>59</v>
      </c>
      <c r="P73" s="23">
        <f>'[4]V 1_кв_21'!BA73</f>
        <v>59</v>
      </c>
      <c r="Q73" s="23">
        <f>'[4]V 1_кв_21'!BB73</f>
        <v>0</v>
      </c>
      <c r="R73" s="23">
        <f>'[4]V 1_кв_21'!BC73</f>
        <v>0</v>
      </c>
      <c r="S73" s="23">
        <f>'[4]V 1_кв_21'!BD73</f>
        <v>0</v>
      </c>
      <c r="T73" s="22">
        <f t="shared" si="73"/>
        <v>136</v>
      </c>
      <c r="U73" s="23">
        <f>[5]Итого!BA73+Z73</f>
        <v>136</v>
      </c>
      <c r="V73" s="23">
        <f>[5]Итого!BB73+AA73</f>
        <v>0</v>
      </c>
      <c r="W73" s="23">
        <f>[5]Итого!BC73+AB73</f>
        <v>0</v>
      </c>
      <c r="X73" s="23">
        <f>[5]Итого!BD73+AC73</f>
        <v>0</v>
      </c>
      <c r="Y73" s="22">
        <f t="shared" si="74"/>
        <v>12</v>
      </c>
      <c r="Z73" s="23">
        <f>[6]Итого!BA73</f>
        <v>12</v>
      </c>
      <c r="AA73" s="23">
        <f>[6]Итого!BB73</f>
        <v>0</v>
      </c>
      <c r="AB73" s="23">
        <f>[6]Итого!BC73</f>
        <v>0</v>
      </c>
      <c r="AC73" s="23">
        <f>[6]Итого!BD73</f>
        <v>0</v>
      </c>
      <c r="AD73" s="24">
        <f t="shared" si="58"/>
        <v>230.51</v>
      </c>
      <c r="AE73" s="25">
        <f t="shared" si="58"/>
        <v>230.51</v>
      </c>
      <c r="AF73" s="25">
        <f t="shared" si="58"/>
        <v>0</v>
      </c>
      <c r="AG73" s="25">
        <f t="shared" si="58"/>
        <v>0</v>
      </c>
      <c r="AH73" s="25">
        <f t="shared" si="58"/>
        <v>0</v>
      </c>
      <c r="AI73" s="22">
        <f t="shared" si="95"/>
        <v>77</v>
      </c>
      <c r="AJ73" s="23">
        <f t="shared" si="96"/>
        <v>77</v>
      </c>
      <c r="AK73" s="23">
        <f t="shared" si="96"/>
        <v>0</v>
      </c>
      <c r="AL73" s="23">
        <f t="shared" si="96"/>
        <v>0</v>
      </c>
      <c r="AM73" s="23">
        <f t="shared" si="96"/>
        <v>0</v>
      </c>
      <c r="AN73" s="22">
        <f t="shared" si="79"/>
        <v>77</v>
      </c>
      <c r="AO73" s="23">
        <f t="shared" si="97"/>
        <v>77</v>
      </c>
      <c r="AP73" s="23">
        <f t="shared" si="97"/>
        <v>0</v>
      </c>
      <c r="AQ73" s="23">
        <f t="shared" si="97"/>
        <v>0</v>
      </c>
      <c r="AR73" s="23">
        <f t="shared" si="97"/>
        <v>0</v>
      </c>
      <c r="AS73" s="22">
        <f t="shared" si="98"/>
        <v>0</v>
      </c>
      <c r="AT73" s="23">
        <f t="shared" si="99"/>
        <v>0</v>
      </c>
      <c r="AU73" s="23">
        <f t="shared" si="99"/>
        <v>0</v>
      </c>
      <c r="AV73" s="23">
        <f t="shared" si="99"/>
        <v>0</v>
      </c>
      <c r="AW73" s="23">
        <f t="shared" si="99"/>
        <v>0</v>
      </c>
      <c r="AX73" s="22">
        <f t="shared" si="100"/>
        <v>0</v>
      </c>
      <c r="AY73" s="23"/>
      <c r="AZ73" s="23">
        <v>0</v>
      </c>
      <c r="BA73" s="23">
        <v>0</v>
      </c>
      <c r="BB73" s="23"/>
      <c r="BC73" s="22">
        <f t="shared" si="101"/>
        <v>12</v>
      </c>
      <c r="BD73" s="23">
        <v>12</v>
      </c>
      <c r="BE73" s="23">
        <v>0</v>
      </c>
      <c r="BF73" s="23"/>
      <c r="BG73" s="23"/>
      <c r="BH73" s="23">
        <v>12</v>
      </c>
      <c r="BI73" s="23">
        <v>77</v>
      </c>
      <c r="BJ73" s="23">
        <v>-3</v>
      </c>
      <c r="BK73" s="23">
        <v>-31</v>
      </c>
      <c r="BL73" s="23">
        <v>-43</v>
      </c>
      <c r="BM73" s="26"/>
      <c r="BO73" s="1"/>
      <c r="BP73" s="1"/>
    </row>
    <row r="74" spans="1:68" s="3" customFormat="1">
      <c r="A74" s="19">
        <v>50</v>
      </c>
      <c r="B74" s="20" t="s">
        <v>135</v>
      </c>
      <c r="C74" s="21" t="s">
        <v>136</v>
      </c>
      <c r="D74" s="22">
        <f t="shared" si="19"/>
        <v>0</v>
      </c>
      <c r="E74" s="23">
        <f>'[3]предыдущий протокол'!BA69</f>
        <v>0</v>
      </c>
      <c r="F74" s="23">
        <f>'[3]предыдущий протокол'!BB69</f>
        <v>0</v>
      </c>
      <c r="G74" s="23">
        <f>'[3]предыдущий протокол'!BC69</f>
        <v>0</v>
      </c>
      <c r="H74" s="23">
        <f>'[3]предыдущий протокол'!BD69</f>
        <v>0</v>
      </c>
      <c r="I74" s="23">
        <f>'[3]предыдущий протокол'!BE69</f>
        <v>0</v>
      </c>
      <c r="J74" s="22">
        <f t="shared" si="71"/>
        <v>0</v>
      </c>
      <c r="K74" s="23">
        <f>[4]V_МО_21!BA74</f>
        <v>0</v>
      </c>
      <c r="L74" s="23">
        <f>[4]V_МО_21!BB74</f>
        <v>0</v>
      </c>
      <c r="M74" s="23">
        <f>[4]V_МО_21!BC74</f>
        <v>0</v>
      </c>
      <c r="N74" s="23">
        <f>[4]V_МО_21!BD74</f>
        <v>0</v>
      </c>
      <c r="O74" s="22">
        <f t="shared" si="94"/>
        <v>0</v>
      </c>
      <c r="P74" s="23">
        <f>'[4]V 1_кв_21'!BA74</f>
        <v>0</v>
      </c>
      <c r="Q74" s="23">
        <f>'[4]V 1_кв_21'!BB74</f>
        <v>0</v>
      </c>
      <c r="R74" s="23">
        <f>'[4]V 1_кв_21'!BC74</f>
        <v>0</v>
      </c>
      <c r="S74" s="23">
        <f>'[4]V 1_кв_21'!BD74</f>
        <v>0</v>
      </c>
      <c r="T74" s="22">
        <f t="shared" si="73"/>
        <v>0</v>
      </c>
      <c r="U74" s="23">
        <f>[5]Итого!BA74+Z74</f>
        <v>0</v>
      </c>
      <c r="V74" s="23">
        <f>[5]Итого!BB74+AA74</f>
        <v>0</v>
      </c>
      <c r="W74" s="23">
        <f>[5]Итого!BC74+AB74</f>
        <v>0</v>
      </c>
      <c r="X74" s="23">
        <f>[5]Итого!BD74+AC74</f>
        <v>0</v>
      </c>
      <c r="Y74" s="22">
        <f t="shared" si="74"/>
        <v>0</v>
      </c>
      <c r="Z74" s="23">
        <f>[6]Итого!BA74</f>
        <v>0</v>
      </c>
      <c r="AA74" s="23">
        <f>[6]Итого!BB74</f>
        <v>0</v>
      </c>
      <c r="AB74" s="23">
        <f>[6]Итого!BC74</f>
        <v>0</v>
      </c>
      <c r="AC74" s="23">
        <f>[6]Итого!BD74</f>
        <v>0</v>
      </c>
      <c r="AD74" s="24">
        <f t="shared" si="58"/>
        <v>0</v>
      </c>
      <c r="AE74" s="25">
        <f t="shared" si="58"/>
        <v>0</v>
      </c>
      <c r="AF74" s="25">
        <f t="shared" si="58"/>
        <v>0</v>
      </c>
      <c r="AG74" s="25">
        <f t="shared" si="58"/>
        <v>0</v>
      </c>
      <c r="AH74" s="25">
        <f t="shared" si="58"/>
        <v>0</v>
      </c>
      <c r="AI74" s="22">
        <f t="shared" si="95"/>
        <v>0</v>
      </c>
      <c r="AJ74" s="23">
        <f t="shared" si="96"/>
        <v>0</v>
      </c>
      <c r="AK74" s="23">
        <f t="shared" si="96"/>
        <v>0</v>
      </c>
      <c r="AL74" s="23">
        <f t="shared" si="96"/>
        <v>0</v>
      </c>
      <c r="AM74" s="23">
        <f t="shared" si="96"/>
        <v>0</v>
      </c>
      <c r="AN74" s="22">
        <f t="shared" si="79"/>
        <v>0</v>
      </c>
      <c r="AO74" s="23">
        <f t="shared" si="97"/>
        <v>0</v>
      </c>
      <c r="AP74" s="23">
        <f t="shared" si="97"/>
        <v>0</v>
      </c>
      <c r="AQ74" s="23">
        <f t="shared" si="97"/>
        <v>0</v>
      </c>
      <c r="AR74" s="23">
        <f t="shared" si="97"/>
        <v>0</v>
      </c>
      <c r="AS74" s="22">
        <f t="shared" si="98"/>
        <v>0</v>
      </c>
      <c r="AT74" s="23">
        <f t="shared" si="99"/>
        <v>0</v>
      </c>
      <c r="AU74" s="23">
        <f t="shared" si="99"/>
        <v>0</v>
      </c>
      <c r="AV74" s="23">
        <f t="shared" si="99"/>
        <v>0</v>
      </c>
      <c r="AW74" s="23">
        <f t="shared" si="99"/>
        <v>0</v>
      </c>
      <c r="AX74" s="22">
        <f t="shared" si="100"/>
        <v>0</v>
      </c>
      <c r="AY74" s="23">
        <v>0</v>
      </c>
      <c r="AZ74" s="23">
        <v>0</v>
      </c>
      <c r="BA74" s="23">
        <v>0</v>
      </c>
      <c r="BB74" s="23"/>
      <c r="BC74" s="22">
        <f t="shared" si="101"/>
        <v>0</v>
      </c>
      <c r="BD74" s="23">
        <v>0</v>
      </c>
      <c r="BE74" s="23">
        <v>0</v>
      </c>
      <c r="BF74" s="23"/>
      <c r="BG74" s="23"/>
      <c r="BH74" s="23">
        <f t="shared" si="102"/>
        <v>0</v>
      </c>
      <c r="BI74" s="23"/>
      <c r="BJ74" s="23"/>
      <c r="BK74" s="23"/>
      <c r="BL74" s="23"/>
      <c r="BM74" s="23"/>
      <c r="BO74" s="1"/>
      <c r="BP74" s="1"/>
    </row>
    <row r="75" spans="1:68" s="3" customFormat="1">
      <c r="A75" s="19">
        <v>51</v>
      </c>
      <c r="B75" s="20" t="s">
        <v>137</v>
      </c>
      <c r="C75" s="41">
        <v>113</v>
      </c>
      <c r="D75" s="22">
        <f t="shared" si="19"/>
        <v>0</v>
      </c>
      <c r="E75" s="23">
        <f>'[3]предыдущий протокол'!BA70</f>
        <v>0</v>
      </c>
      <c r="F75" s="23">
        <f>'[3]предыдущий протокол'!BB70</f>
        <v>0</v>
      </c>
      <c r="G75" s="23">
        <f>'[3]предыдущий протокол'!BC70</f>
        <v>0</v>
      </c>
      <c r="H75" s="23">
        <f>'[3]предыдущий протокол'!BD70</f>
        <v>0</v>
      </c>
      <c r="I75" s="23">
        <f>'[3]предыдущий протокол'!BE70</f>
        <v>0</v>
      </c>
      <c r="J75" s="22">
        <f t="shared" si="71"/>
        <v>0</v>
      </c>
      <c r="K75" s="23">
        <f>[4]V_МО_21!BA75</f>
        <v>0</v>
      </c>
      <c r="L75" s="23">
        <f>[4]V_МО_21!BB75</f>
        <v>0</v>
      </c>
      <c r="M75" s="23">
        <f>[4]V_МО_21!BC75</f>
        <v>0</v>
      </c>
      <c r="N75" s="23">
        <f>[4]V_МО_21!BD75</f>
        <v>0</v>
      </c>
      <c r="O75" s="22">
        <f t="shared" si="94"/>
        <v>0</v>
      </c>
      <c r="P75" s="23">
        <f>'[4]V 1_кв_21'!BA75</f>
        <v>0</v>
      </c>
      <c r="Q75" s="23">
        <f>'[4]V 1_кв_21'!BB75</f>
        <v>0</v>
      </c>
      <c r="R75" s="23">
        <f>'[4]V 1_кв_21'!BC75</f>
        <v>0</v>
      </c>
      <c r="S75" s="23">
        <f>'[4]V 1_кв_21'!BD75</f>
        <v>0</v>
      </c>
      <c r="T75" s="22">
        <f t="shared" si="73"/>
        <v>0</v>
      </c>
      <c r="U75" s="23">
        <f>[5]Итого!BA75+Z75</f>
        <v>0</v>
      </c>
      <c r="V75" s="23">
        <f>[5]Итого!BB75+AA75</f>
        <v>0</v>
      </c>
      <c r="W75" s="23">
        <f>[5]Итого!BC75+AB75</f>
        <v>0</v>
      </c>
      <c r="X75" s="23">
        <f>[5]Итого!BD75+AC75</f>
        <v>0</v>
      </c>
      <c r="Y75" s="22">
        <f t="shared" si="74"/>
        <v>0</v>
      </c>
      <c r="Z75" s="23">
        <f>[6]Итого!BA75</f>
        <v>0</v>
      </c>
      <c r="AA75" s="23">
        <f>[6]Итого!BB75</f>
        <v>0</v>
      </c>
      <c r="AB75" s="23">
        <f>[6]Итого!BC75</f>
        <v>0</v>
      </c>
      <c r="AC75" s="23">
        <f>[6]Итого!BD75</f>
        <v>0</v>
      </c>
      <c r="AD75" s="24">
        <f t="shared" si="58"/>
        <v>0</v>
      </c>
      <c r="AE75" s="25">
        <f t="shared" si="58"/>
        <v>0</v>
      </c>
      <c r="AF75" s="25">
        <f t="shared" si="58"/>
        <v>0</v>
      </c>
      <c r="AG75" s="25">
        <f t="shared" si="58"/>
        <v>0</v>
      </c>
      <c r="AH75" s="25">
        <f t="shared" si="58"/>
        <v>0</v>
      </c>
      <c r="AI75" s="22">
        <f t="shared" si="95"/>
        <v>0</v>
      </c>
      <c r="AJ75" s="23">
        <f t="shared" si="96"/>
        <v>0</v>
      </c>
      <c r="AK75" s="23">
        <f t="shared" si="96"/>
        <v>0</v>
      </c>
      <c r="AL75" s="23">
        <f t="shared" si="96"/>
        <v>0</v>
      </c>
      <c r="AM75" s="23">
        <f t="shared" si="96"/>
        <v>0</v>
      </c>
      <c r="AN75" s="22">
        <f t="shared" si="79"/>
        <v>0</v>
      </c>
      <c r="AO75" s="23">
        <f t="shared" si="97"/>
        <v>0</v>
      </c>
      <c r="AP75" s="23">
        <f t="shared" si="97"/>
        <v>0</v>
      </c>
      <c r="AQ75" s="23">
        <f t="shared" si="97"/>
        <v>0</v>
      </c>
      <c r="AR75" s="23">
        <f t="shared" si="97"/>
        <v>0</v>
      </c>
      <c r="AS75" s="22">
        <f t="shared" si="98"/>
        <v>0</v>
      </c>
      <c r="AT75" s="23">
        <f t="shared" si="99"/>
        <v>0</v>
      </c>
      <c r="AU75" s="23">
        <f t="shared" si="99"/>
        <v>0</v>
      </c>
      <c r="AV75" s="23">
        <f t="shared" si="99"/>
        <v>0</v>
      </c>
      <c r="AW75" s="23">
        <f t="shared" si="99"/>
        <v>0</v>
      </c>
      <c r="AX75" s="22">
        <f t="shared" si="100"/>
        <v>0</v>
      </c>
      <c r="AY75" s="23">
        <v>0</v>
      </c>
      <c r="AZ75" s="23">
        <v>0</v>
      </c>
      <c r="BA75" s="23">
        <v>0</v>
      </c>
      <c r="BB75" s="23"/>
      <c r="BC75" s="22">
        <f t="shared" si="101"/>
        <v>0</v>
      </c>
      <c r="BD75" s="23">
        <v>0</v>
      </c>
      <c r="BE75" s="23">
        <v>0</v>
      </c>
      <c r="BF75" s="23"/>
      <c r="BG75" s="23"/>
      <c r="BH75" s="23">
        <f t="shared" si="102"/>
        <v>0</v>
      </c>
      <c r="BI75" s="23"/>
      <c r="BJ75" s="23"/>
      <c r="BK75" s="23"/>
      <c r="BL75" s="23"/>
      <c r="BM75" s="23"/>
      <c r="BO75" s="1"/>
      <c r="BP75" s="1"/>
    </row>
    <row r="76" spans="1:68" s="3" customFormat="1">
      <c r="A76" s="19">
        <v>52</v>
      </c>
      <c r="B76" s="20" t="s">
        <v>138</v>
      </c>
      <c r="C76" s="21" t="s">
        <v>139</v>
      </c>
      <c r="D76" s="22">
        <f t="shared" si="19"/>
        <v>3469</v>
      </c>
      <c r="E76" s="23">
        <f>'[3]предыдущий протокол'!BA71</f>
        <v>349</v>
      </c>
      <c r="F76" s="23">
        <f>'[3]предыдущий протокол'!BB71</f>
        <v>0</v>
      </c>
      <c r="G76" s="23">
        <f>'[3]предыдущий протокол'!BC71</f>
        <v>1820</v>
      </c>
      <c r="H76" s="23">
        <f>'[3]предыдущий протокол'!BD71</f>
        <v>1000</v>
      </c>
      <c r="I76" s="23">
        <f>'[3]предыдущий протокол'!BE71</f>
        <v>300</v>
      </c>
      <c r="J76" s="22">
        <f t="shared" si="71"/>
        <v>4558</v>
      </c>
      <c r="K76" s="23">
        <f>[4]V_МО_21!BA76</f>
        <v>238</v>
      </c>
      <c r="L76" s="23">
        <f>[4]V_МО_21!BB76</f>
        <v>3020</v>
      </c>
      <c r="M76" s="23">
        <f>[4]V_МО_21!BC76</f>
        <v>1000</v>
      </c>
      <c r="N76" s="23">
        <f>[4]V_МО_21!BD76</f>
        <v>300</v>
      </c>
      <c r="O76" s="22">
        <f t="shared" si="94"/>
        <v>1140</v>
      </c>
      <c r="P76" s="23">
        <f>'[4]V 1_кв_21'!BA76</f>
        <v>60</v>
      </c>
      <c r="Q76" s="23">
        <f>'[4]V 1_кв_21'!BB76</f>
        <v>755</v>
      </c>
      <c r="R76" s="23">
        <f>'[4]V 1_кв_21'!BC76</f>
        <v>250</v>
      </c>
      <c r="S76" s="23">
        <f>'[4]V 1_кв_21'!BD76</f>
        <v>75</v>
      </c>
      <c r="T76" s="22">
        <f t="shared" si="73"/>
        <v>656</v>
      </c>
      <c r="U76" s="23">
        <f>[5]Итого!BA76+Z76</f>
        <v>43</v>
      </c>
      <c r="V76" s="23">
        <f>[5]Итого!BB76+AA76</f>
        <v>345</v>
      </c>
      <c r="W76" s="23">
        <f>[5]Итого!BC76+AB76</f>
        <v>202</v>
      </c>
      <c r="X76" s="23">
        <f>[5]Итого!BD76+AC76</f>
        <v>66</v>
      </c>
      <c r="Y76" s="22">
        <f t="shared" si="74"/>
        <v>0</v>
      </c>
      <c r="Z76" s="23">
        <f>[6]Итого!BA76</f>
        <v>0</v>
      </c>
      <c r="AA76" s="23">
        <f>[6]Итого!BB76</f>
        <v>0</v>
      </c>
      <c r="AB76" s="23">
        <f>[6]Итого!BC76</f>
        <v>0</v>
      </c>
      <c r="AC76" s="23">
        <f>[6]Итого!BD76</f>
        <v>0</v>
      </c>
      <c r="AD76" s="24">
        <f t="shared" si="58"/>
        <v>57.54</v>
      </c>
      <c r="AE76" s="25">
        <f t="shared" si="58"/>
        <v>71.67</v>
      </c>
      <c r="AF76" s="25">
        <f t="shared" si="58"/>
        <v>45.7</v>
      </c>
      <c r="AG76" s="25">
        <f t="shared" si="58"/>
        <v>80.8</v>
      </c>
      <c r="AH76" s="25">
        <f t="shared" si="58"/>
        <v>88</v>
      </c>
      <c r="AI76" s="22">
        <f t="shared" si="95"/>
        <v>-484</v>
      </c>
      <c r="AJ76" s="23">
        <f t="shared" si="96"/>
        <v>-17</v>
      </c>
      <c r="AK76" s="23">
        <f t="shared" si="96"/>
        <v>-410</v>
      </c>
      <c r="AL76" s="23">
        <f t="shared" si="96"/>
        <v>-48</v>
      </c>
      <c r="AM76" s="23">
        <f t="shared" si="96"/>
        <v>-9</v>
      </c>
      <c r="AN76" s="22">
        <f t="shared" si="79"/>
        <v>0</v>
      </c>
      <c r="AO76" s="23">
        <f t="shared" si="97"/>
        <v>0</v>
      </c>
      <c r="AP76" s="23">
        <f t="shared" si="97"/>
        <v>0</v>
      </c>
      <c r="AQ76" s="23">
        <f t="shared" si="97"/>
        <v>0</v>
      </c>
      <c r="AR76" s="23">
        <f t="shared" si="97"/>
        <v>0</v>
      </c>
      <c r="AS76" s="22">
        <f t="shared" si="98"/>
        <v>-484</v>
      </c>
      <c r="AT76" s="23">
        <f t="shared" si="99"/>
        <v>-17</v>
      </c>
      <c r="AU76" s="23">
        <f t="shared" si="99"/>
        <v>-410</v>
      </c>
      <c r="AV76" s="23">
        <f t="shared" si="99"/>
        <v>-48</v>
      </c>
      <c r="AW76" s="23">
        <f t="shared" si="99"/>
        <v>-9</v>
      </c>
      <c r="AX76" s="22">
        <f t="shared" si="100"/>
        <v>0</v>
      </c>
      <c r="AY76" s="23">
        <v>0</v>
      </c>
      <c r="AZ76" s="23">
        <v>0</v>
      </c>
      <c r="BA76" s="23">
        <v>0</v>
      </c>
      <c r="BB76" s="23"/>
      <c r="BC76" s="22">
        <f t="shared" si="101"/>
        <v>0</v>
      </c>
      <c r="BD76" s="23">
        <v>0</v>
      </c>
      <c r="BE76" s="23">
        <v>0</v>
      </c>
      <c r="BF76" s="23"/>
      <c r="BG76" s="23"/>
      <c r="BH76" s="23">
        <f t="shared" si="102"/>
        <v>0</v>
      </c>
      <c r="BI76" s="23"/>
      <c r="BJ76" s="23"/>
      <c r="BK76" s="23"/>
      <c r="BL76" s="23"/>
      <c r="BM76" s="23"/>
      <c r="BO76" s="1"/>
      <c r="BP76" s="1"/>
    </row>
    <row r="77" spans="1:68" s="3" customFormat="1">
      <c r="A77" s="19">
        <v>53</v>
      </c>
      <c r="B77" s="20" t="s">
        <v>140</v>
      </c>
      <c r="C77" s="21" t="s">
        <v>141</v>
      </c>
      <c r="D77" s="22">
        <f t="shared" si="19"/>
        <v>0</v>
      </c>
      <c r="E77" s="23">
        <f>'[3]предыдущий протокол'!BA72</f>
        <v>0</v>
      </c>
      <c r="F77" s="23">
        <f>'[3]предыдущий протокол'!BB72</f>
        <v>0</v>
      </c>
      <c r="G77" s="23">
        <f>'[3]предыдущий протокол'!BC72</f>
        <v>0</v>
      </c>
      <c r="H77" s="23">
        <f>'[3]предыдущий протокол'!BD72</f>
        <v>0</v>
      </c>
      <c r="I77" s="23">
        <f>'[3]предыдущий протокол'!BE72</f>
        <v>0</v>
      </c>
      <c r="J77" s="22">
        <f t="shared" si="71"/>
        <v>0</v>
      </c>
      <c r="K77" s="23">
        <f>[4]V_МО_21!BA77</f>
        <v>0</v>
      </c>
      <c r="L77" s="23">
        <f>[4]V_МО_21!BB77</f>
        <v>0</v>
      </c>
      <c r="M77" s="23">
        <f>[4]V_МО_21!BC77</f>
        <v>0</v>
      </c>
      <c r="N77" s="23">
        <f>[4]V_МО_21!BD77</f>
        <v>0</v>
      </c>
      <c r="O77" s="22">
        <f t="shared" si="94"/>
        <v>0</v>
      </c>
      <c r="P77" s="23">
        <f>'[4]V 1_кв_21'!BA77</f>
        <v>0</v>
      </c>
      <c r="Q77" s="23">
        <f>'[4]V 1_кв_21'!BB77</f>
        <v>0</v>
      </c>
      <c r="R77" s="23">
        <f>'[4]V 1_кв_21'!BC77</f>
        <v>0</v>
      </c>
      <c r="S77" s="23">
        <f>'[4]V 1_кв_21'!BD77</f>
        <v>0</v>
      </c>
      <c r="T77" s="22">
        <f t="shared" si="73"/>
        <v>0</v>
      </c>
      <c r="U77" s="23">
        <f>[5]Итого!BA77+Z77</f>
        <v>0</v>
      </c>
      <c r="V77" s="23">
        <f>[5]Итого!BB77+AA77</f>
        <v>0</v>
      </c>
      <c r="W77" s="23">
        <f>[5]Итого!BC77+AB77</f>
        <v>0</v>
      </c>
      <c r="X77" s="23">
        <f>[5]Итого!BD77+AC77</f>
        <v>0</v>
      </c>
      <c r="Y77" s="22">
        <f t="shared" si="74"/>
        <v>0</v>
      </c>
      <c r="Z77" s="23">
        <f>[6]Итого!BA77</f>
        <v>0</v>
      </c>
      <c r="AA77" s="23">
        <f>[6]Итого!BB77</f>
        <v>0</v>
      </c>
      <c r="AB77" s="23">
        <f>[6]Итого!BC77</f>
        <v>0</v>
      </c>
      <c r="AC77" s="23">
        <f>[6]Итого!BD77</f>
        <v>0</v>
      </c>
      <c r="AD77" s="24">
        <f t="shared" si="58"/>
        <v>0</v>
      </c>
      <c r="AE77" s="25">
        <f t="shared" si="58"/>
        <v>0</v>
      </c>
      <c r="AF77" s="25">
        <f t="shared" si="58"/>
        <v>0</v>
      </c>
      <c r="AG77" s="25">
        <f t="shared" si="58"/>
        <v>0</v>
      </c>
      <c r="AH77" s="25">
        <f t="shared" si="58"/>
        <v>0</v>
      </c>
      <c r="AI77" s="22">
        <f t="shared" si="95"/>
        <v>0</v>
      </c>
      <c r="AJ77" s="23">
        <f t="shared" si="96"/>
        <v>0</v>
      </c>
      <c r="AK77" s="23">
        <f t="shared" si="96"/>
        <v>0</v>
      </c>
      <c r="AL77" s="23">
        <f t="shared" si="96"/>
        <v>0</v>
      </c>
      <c r="AM77" s="23">
        <f t="shared" si="96"/>
        <v>0</v>
      </c>
      <c r="AN77" s="22">
        <f t="shared" si="79"/>
        <v>0</v>
      </c>
      <c r="AO77" s="23">
        <f t="shared" si="97"/>
        <v>0</v>
      </c>
      <c r="AP77" s="23">
        <f t="shared" si="97"/>
        <v>0</v>
      </c>
      <c r="AQ77" s="23">
        <f t="shared" si="97"/>
        <v>0</v>
      </c>
      <c r="AR77" s="23">
        <f t="shared" si="97"/>
        <v>0</v>
      </c>
      <c r="AS77" s="22">
        <f t="shared" si="98"/>
        <v>0</v>
      </c>
      <c r="AT77" s="23">
        <f t="shared" si="99"/>
        <v>0</v>
      </c>
      <c r="AU77" s="23">
        <f t="shared" si="99"/>
        <v>0</v>
      </c>
      <c r="AV77" s="23">
        <f t="shared" si="99"/>
        <v>0</v>
      </c>
      <c r="AW77" s="23">
        <f t="shared" si="99"/>
        <v>0</v>
      </c>
      <c r="AX77" s="22">
        <f t="shared" si="100"/>
        <v>0</v>
      </c>
      <c r="AY77" s="23">
        <v>0</v>
      </c>
      <c r="AZ77" s="23">
        <v>0</v>
      </c>
      <c r="BA77" s="23">
        <v>0</v>
      </c>
      <c r="BB77" s="23"/>
      <c r="BC77" s="22">
        <f t="shared" si="101"/>
        <v>0</v>
      </c>
      <c r="BD77" s="23">
        <v>0</v>
      </c>
      <c r="BE77" s="23">
        <v>0</v>
      </c>
      <c r="BF77" s="23"/>
      <c r="BG77" s="23"/>
      <c r="BH77" s="23">
        <f t="shared" si="102"/>
        <v>0</v>
      </c>
      <c r="BI77" s="23"/>
      <c r="BJ77" s="23"/>
      <c r="BK77" s="23"/>
      <c r="BL77" s="23"/>
      <c r="BM77" s="23"/>
      <c r="BO77" s="1"/>
      <c r="BP77" s="1"/>
    </row>
    <row r="78" spans="1:68" s="3" customFormat="1">
      <c r="A78" s="19">
        <v>54</v>
      </c>
      <c r="B78" s="20" t="s">
        <v>142</v>
      </c>
      <c r="C78" s="21" t="s">
        <v>143</v>
      </c>
      <c r="D78" s="22">
        <f t="shared" si="19"/>
        <v>0</v>
      </c>
      <c r="E78" s="23">
        <f>'[3]предыдущий протокол'!BA73</f>
        <v>0</v>
      </c>
      <c r="F78" s="23">
        <f>'[3]предыдущий протокол'!BB73</f>
        <v>0</v>
      </c>
      <c r="G78" s="23">
        <f>'[3]предыдущий протокол'!BC73</f>
        <v>0</v>
      </c>
      <c r="H78" s="23">
        <f>'[3]предыдущий протокол'!BD73</f>
        <v>0</v>
      </c>
      <c r="I78" s="23">
        <f>'[3]предыдущий протокол'!BE73</f>
        <v>0</v>
      </c>
      <c r="J78" s="22">
        <f t="shared" si="71"/>
        <v>0</v>
      </c>
      <c r="K78" s="23">
        <f>[4]V_МО_21!BA78</f>
        <v>0</v>
      </c>
      <c r="L78" s="23">
        <f>[4]V_МО_21!BB78</f>
        <v>0</v>
      </c>
      <c r="M78" s="23">
        <f>[4]V_МО_21!BC78</f>
        <v>0</v>
      </c>
      <c r="N78" s="23">
        <f>[4]V_МО_21!BD78</f>
        <v>0</v>
      </c>
      <c r="O78" s="22">
        <f t="shared" si="94"/>
        <v>0</v>
      </c>
      <c r="P78" s="23">
        <f>'[4]V 1_кв_21'!BA78</f>
        <v>0</v>
      </c>
      <c r="Q78" s="23">
        <f>'[4]V 1_кв_21'!BB78</f>
        <v>0</v>
      </c>
      <c r="R78" s="23">
        <f>'[4]V 1_кв_21'!BC78</f>
        <v>0</v>
      </c>
      <c r="S78" s="23">
        <f>'[4]V 1_кв_21'!BD78</f>
        <v>0</v>
      </c>
      <c r="T78" s="22">
        <f t="shared" si="73"/>
        <v>0</v>
      </c>
      <c r="U78" s="23">
        <f>[5]Итого!BA78+Z78</f>
        <v>0</v>
      </c>
      <c r="V78" s="23">
        <f>[5]Итого!BB78+AA78</f>
        <v>0</v>
      </c>
      <c r="W78" s="23">
        <f>[5]Итого!BC78+AB78</f>
        <v>0</v>
      </c>
      <c r="X78" s="23">
        <f>[5]Итого!BD78+AC78</f>
        <v>0</v>
      </c>
      <c r="Y78" s="22">
        <f t="shared" si="74"/>
        <v>0</v>
      </c>
      <c r="Z78" s="23">
        <f>[6]Итого!BA78</f>
        <v>0</v>
      </c>
      <c r="AA78" s="23">
        <f>[6]Итого!BB78</f>
        <v>0</v>
      </c>
      <c r="AB78" s="23">
        <f>[6]Итого!BC78</f>
        <v>0</v>
      </c>
      <c r="AC78" s="23">
        <f>[6]Итого!BD78</f>
        <v>0</v>
      </c>
      <c r="AD78" s="24">
        <f t="shared" si="58"/>
        <v>0</v>
      </c>
      <c r="AE78" s="25">
        <f t="shared" si="58"/>
        <v>0</v>
      </c>
      <c r="AF78" s="25">
        <f t="shared" si="58"/>
        <v>0</v>
      </c>
      <c r="AG78" s="25">
        <f t="shared" si="58"/>
        <v>0</v>
      </c>
      <c r="AH78" s="25">
        <f t="shared" si="58"/>
        <v>0</v>
      </c>
      <c r="AI78" s="22">
        <f t="shared" si="95"/>
        <v>0</v>
      </c>
      <c r="AJ78" s="23">
        <f t="shared" si="96"/>
        <v>0</v>
      </c>
      <c r="AK78" s="23">
        <f t="shared" si="96"/>
        <v>0</v>
      </c>
      <c r="AL78" s="23">
        <f t="shared" si="96"/>
        <v>0</v>
      </c>
      <c r="AM78" s="23">
        <f t="shared" si="96"/>
        <v>0</v>
      </c>
      <c r="AN78" s="22">
        <f t="shared" si="79"/>
        <v>0</v>
      </c>
      <c r="AO78" s="23">
        <f t="shared" si="97"/>
        <v>0</v>
      </c>
      <c r="AP78" s="23">
        <f t="shared" si="97"/>
        <v>0</v>
      </c>
      <c r="AQ78" s="23">
        <f t="shared" si="97"/>
        <v>0</v>
      </c>
      <c r="AR78" s="23">
        <f t="shared" si="97"/>
        <v>0</v>
      </c>
      <c r="AS78" s="22">
        <f t="shared" si="98"/>
        <v>0</v>
      </c>
      <c r="AT78" s="23">
        <f t="shared" si="99"/>
        <v>0</v>
      </c>
      <c r="AU78" s="23">
        <f t="shared" si="99"/>
        <v>0</v>
      </c>
      <c r="AV78" s="23">
        <f t="shared" si="99"/>
        <v>0</v>
      </c>
      <c r="AW78" s="23">
        <f t="shared" si="99"/>
        <v>0</v>
      </c>
      <c r="AX78" s="22">
        <f t="shared" si="100"/>
        <v>0</v>
      </c>
      <c r="AY78" s="23">
        <v>0</v>
      </c>
      <c r="AZ78" s="23">
        <v>0</v>
      </c>
      <c r="BA78" s="23">
        <v>0</v>
      </c>
      <c r="BB78" s="23"/>
      <c r="BC78" s="22">
        <f t="shared" si="101"/>
        <v>0</v>
      </c>
      <c r="BD78" s="23">
        <v>0</v>
      </c>
      <c r="BE78" s="23">
        <v>0</v>
      </c>
      <c r="BF78" s="23"/>
      <c r="BG78" s="23"/>
      <c r="BH78" s="23">
        <f t="shared" si="102"/>
        <v>0</v>
      </c>
      <c r="BI78" s="23"/>
      <c r="BJ78" s="23"/>
      <c r="BK78" s="23"/>
      <c r="BL78" s="23"/>
      <c r="BM78" s="23"/>
      <c r="BO78" s="1"/>
      <c r="BP78" s="1"/>
    </row>
    <row r="79" spans="1:68" s="3" customFormat="1">
      <c r="A79" s="19">
        <v>55</v>
      </c>
      <c r="B79" s="20" t="s">
        <v>144</v>
      </c>
      <c r="C79" s="21" t="s">
        <v>145</v>
      </c>
      <c r="D79" s="22">
        <f t="shared" si="19"/>
        <v>0</v>
      </c>
      <c r="E79" s="23">
        <f>'[3]предыдущий протокол'!BA74</f>
        <v>0</v>
      </c>
      <c r="F79" s="23">
        <f>'[3]предыдущий протокол'!BB74</f>
        <v>0</v>
      </c>
      <c r="G79" s="23">
        <f>'[3]предыдущий протокол'!BC74</f>
        <v>0</v>
      </c>
      <c r="H79" s="23">
        <f>'[3]предыдущий протокол'!BD74</f>
        <v>0</v>
      </c>
      <c r="I79" s="23">
        <f>'[3]предыдущий протокол'!BE74</f>
        <v>0</v>
      </c>
      <c r="J79" s="22">
        <f t="shared" si="71"/>
        <v>0</v>
      </c>
      <c r="K79" s="23">
        <f>[4]V_МО_21!BA79</f>
        <v>0</v>
      </c>
      <c r="L79" s="23">
        <f>[4]V_МО_21!BB79</f>
        <v>0</v>
      </c>
      <c r="M79" s="23">
        <f>[4]V_МО_21!BC79</f>
        <v>0</v>
      </c>
      <c r="N79" s="23">
        <f>[4]V_МО_21!BD79</f>
        <v>0</v>
      </c>
      <c r="O79" s="22">
        <f t="shared" si="94"/>
        <v>0</v>
      </c>
      <c r="P79" s="23">
        <f>'[4]V 1_кв_21'!BA79</f>
        <v>0</v>
      </c>
      <c r="Q79" s="23">
        <f>'[4]V 1_кв_21'!BB79</f>
        <v>0</v>
      </c>
      <c r="R79" s="23">
        <f>'[4]V 1_кв_21'!BC79</f>
        <v>0</v>
      </c>
      <c r="S79" s="23">
        <f>'[4]V 1_кв_21'!BD79</f>
        <v>0</v>
      </c>
      <c r="T79" s="22">
        <f t="shared" si="73"/>
        <v>0</v>
      </c>
      <c r="U79" s="23">
        <f>[5]Итого!BA79+Z79</f>
        <v>0</v>
      </c>
      <c r="V79" s="23">
        <f>[5]Итого!BB79+AA79</f>
        <v>0</v>
      </c>
      <c r="W79" s="23">
        <f>[5]Итого!BC79+AB79</f>
        <v>0</v>
      </c>
      <c r="X79" s="23">
        <f>[5]Итого!BD79+AC79</f>
        <v>0</v>
      </c>
      <c r="Y79" s="22">
        <f t="shared" si="74"/>
        <v>0</v>
      </c>
      <c r="Z79" s="23">
        <f>[6]Итого!BA79</f>
        <v>0</v>
      </c>
      <c r="AA79" s="23">
        <f>[6]Итого!BB79</f>
        <v>0</v>
      </c>
      <c r="AB79" s="23">
        <f>[6]Итого!BC79</f>
        <v>0</v>
      </c>
      <c r="AC79" s="23">
        <f>[6]Итого!BD79</f>
        <v>0</v>
      </c>
      <c r="AD79" s="24">
        <f t="shared" si="58"/>
        <v>0</v>
      </c>
      <c r="AE79" s="25">
        <f t="shared" si="58"/>
        <v>0</v>
      </c>
      <c r="AF79" s="25">
        <f t="shared" si="58"/>
        <v>0</v>
      </c>
      <c r="AG79" s="25">
        <f t="shared" si="58"/>
        <v>0</v>
      </c>
      <c r="AH79" s="25">
        <f t="shared" si="58"/>
        <v>0</v>
      </c>
      <c r="AI79" s="22">
        <f t="shared" si="95"/>
        <v>0</v>
      </c>
      <c r="AJ79" s="23">
        <f t="shared" si="96"/>
        <v>0</v>
      </c>
      <c r="AK79" s="23">
        <f t="shared" si="96"/>
        <v>0</v>
      </c>
      <c r="AL79" s="23">
        <f t="shared" si="96"/>
        <v>0</v>
      </c>
      <c r="AM79" s="23">
        <f t="shared" si="96"/>
        <v>0</v>
      </c>
      <c r="AN79" s="22">
        <f t="shared" si="79"/>
        <v>0</v>
      </c>
      <c r="AO79" s="23">
        <f t="shared" si="97"/>
        <v>0</v>
      </c>
      <c r="AP79" s="23">
        <f t="shared" si="97"/>
        <v>0</v>
      </c>
      <c r="AQ79" s="23">
        <f t="shared" si="97"/>
        <v>0</v>
      </c>
      <c r="AR79" s="23">
        <f t="shared" si="97"/>
        <v>0</v>
      </c>
      <c r="AS79" s="22">
        <f t="shared" si="98"/>
        <v>0</v>
      </c>
      <c r="AT79" s="23">
        <f t="shared" si="99"/>
        <v>0</v>
      </c>
      <c r="AU79" s="23">
        <f t="shared" si="99"/>
        <v>0</v>
      </c>
      <c r="AV79" s="23">
        <f t="shared" si="99"/>
        <v>0</v>
      </c>
      <c r="AW79" s="23">
        <f t="shared" si="99"/>
        <v>0</v>
      </c>
      <c r="AX79" s="22">
        <f t="shared" si="100"/>
        <v>0</v>
      </c>
      <c r="AY79" s="23">
        <v>0</v>
      </c>
      <c r="AZ79" s="23">
        <v>0</v>
      </c>
      <c r="BA79" s="23">
        <v>0</v>
      </c>
      <c r="BB79" s="23"/>
      <c r="BC79" s="22">
        <f t="shared" si="101"/>
        <v>0</v>
      </c>
      <c r="BD79" s="23">
        <v>0</v>
      </c>
      <c r="BE79" s="23">
        <v>0</v>
      </c>
      <c r="BF79" s="23"/>
      <c r="BG79" s="23"/>
      <c r="BH79" s="23">
        <f t="shared" si="102"/>
        <v>0</v>
      </c>
      <c r="BI79" s="23"/>
      <c r="BJ79" s="23"/>
      <c r="BK79" s="23"/>
      <c r="BL79" s="23"/>
      <c r="BM79" s="23"/>
      <c r="BO79" s="1"/>
      <c r="BP79" s="1"/>
    </row>
    <row r="80" spans="1:68" s="3" customFormat="1">
      <c r="A80" s="19">
        <v>56</v>
      </c>
      <c r="B80" s="20" t="s">
        <v>146</v>
      </c>
      <c r="C80" s="21" t="s">
        <v>147</v>
      </c>
      <c r="D80" s="22">
        <f t="shared" si="19"/>
        <v>0</v>
      </c>
      <c r="E80" s="23">
        <f>'[3]предыдущий протокол'!BA75</f>
        <v>0</v>
      </c>
      <c r="F80" s="23">
        <f>'[3]предыдущий протокол'!BB75</f>
        <v>0</v>
      </c>
      <c r="G80" s="23">
        <f>'[3]предыдущий протокол'!BC75</f>
        <v>0</v>
      </c>
      <c r="H80" s="23">
        <f>'[3]предыдущий протокол'!BD75</f>
        <v>0</v>
      </c>
      <c r="I80" s="23">
        <f>'[3]предыдущий протокол'!BE75</f>
        <v>0</v>
      </c>
      <c r="J80" s="22">
        <f t="shared" si="71"/>
        <v>0</v>
      </c>
      <c r="K80" s="23">
        <f>[4]V_МО_21!BA80</f>
        <v>0</v>
      </c>
      <c r="L80" s="23">
        <f>[4]V_МО_21!BB80</f>
        <v>0</v>
      </c>
      <c r="M80" s="23">
        <f>[4]V_МО_21!BC80</f>
        <v>0</v>
      </c>
      <c r="N80" s="23">
        <f>[4]V_МО_21!BD80</f>
        <v>0</v>
      </c>
      <c r="O80" s="22">
        <f t="shared" si="94"/>
        <v>0</v>
      </c>
      <c r="P80" s="23">
        <f>'[4]V 1_кв_21'!BA80</f>
        <v>0</v>
      </c>
      <c r="Q80" s="23">
        <f>'[4]V 1_кв_21'!BB80</f>
        <v>0</v>
      </c>
      <c r="R80" s="23">
        <f>'[4]V 1_кв_21'!BC80</f>
        <v>0</v>
      </c>
      <c r="S80" s="23">
        <f>'[4]V 1_кв_21'!BD80</f>
        <v>0</v>
      </c>
      <c r="T80" s="22">
        <f t="shared" si="73"/>
        <v>0</v>
      </c>
      <c r="U80" s="23">
        <f>[5]Итого!BA80+Z80</f>
        <v>0</v>
      </c>
      <c r="V80" s="23">
        <f>[5]Итого!BB80+AA80</f>
        <v>0</v>
      </c>
      <c r="W80" s="23">
        <f>[5]Итого!BC80+AB80</f>
        <v>0</v>
      </c>
      <c r="X80" s="23">
        <f>[5]Итого!BD80+AC80</f>
        <v>0</v>
      </c>
      <c r="Y80" s="22">
        <f t="shared" si="74"/>
        <v>0</v>
      </c>
      <c r="Z80" s="23">
        <f>[6]Итого!BA80</f>
        <v>0</v>
      </c>
      <c r="AA80" s="23">
        <f>[6]Итого!BB80</f>
        <v>0</v>
      </c>
      <c r="AB80" s="23">
        <f>[6]Итого!BC80</f>
        <v>0</v>
      </c>
      <c r="AC80" s="23">
        <f>[6]Итого!BD80</f>
        <v>0</v>
      </c>
      <c r="AD80" s="24">
        <f t="shared" si="58"/>
        <v>0</v>
      </c>
      <c r="AE80" s="25">
        <f t="shared" si="58"/>
        <v>0</v>
      </c>
      <c r="AF80" s="25">
        <f t="shared" si="58"/>
        <v>0</v>
      </c>
      <c r="AG80" s="25">
        <f t="shared" si="58"/>
        <v>0</v>
      </c>
      <c r="AH80" s="25">
        <f t="shared" si="58"/>
        <v>0</v>
      </c>
      <c r="AI80" s="22">
        <f t="shared" si="95"/>
        <v>0</v>
      </c>
      <c r="AJ80" s="23">
        <f t="shared" si="96"/>
        <v>0</v>
      </c>
      <c r="AK80" s="23">
        <f t="shared" si="96"/>
        <v>0</v>
      </c>
      <c r="AL80" s="23">
        <f t="shared" si="96"/>
        <v>0</v>
      </c>
      <c r="AM80" s="23">
        <f t="shared" si="96"/>
        <v>0</v>
      </c>
      <c r="AN80" s="22">
        <f t="shared" si="79"/>
        <v>0</v>
      </c>
      <c r="AO80" s="23">
        <f t="shared" si="97"/>
        <v>0</v>
      </c>
      <c r="AP80" s="23">
        <f t="shared" si="97"/>
        <v>0</v>
      </c>
      <c r="AQ80" s="23">
        <f t="shared" si="97"/>
        <v>0</v>
      </c>
      <c r="AR80" s="23">
        <f t="shared" si="97"/>
        <v>0</v>
      </c>
      <c r="AS80" s="22">
        <f t="shared" si="98"/>
        <v>0</v>
      </c>
      <c r="AT80" s="23">
        <f t="shared" si="99"/>
        <v>0</v>
      </c>
      <c r="AU80" s="23">
        <f t="shared" si="99"/>
        <v>0</v>
      </c>
      <c r="AV80" s="23">
        <f t="shared" si="99"/>
        <v>0</v>
      </c>
      <c r="AW80" s="23">
        <f t="shared" si="99"/>
        <v>0</v>
      </c>
      <c r="AX80" s="22">
        <f t="shared" si="100"/>
        <v>0</v>
      </c>
      <c r="AY80" s="23">
        <v>0</v>
      </c>
      <c r="AZ80" s="23">
        <v>0</v>
      </c>
      <c r="BA80" s="23">
        <v>0</v>
      </c>
      <c r="BB80" s="23"/>
      <c r="BC80" s="22">
        <f t="shared" si="101"/>
        <v>0</v>
      </c>
      <c r="BD80" s="23">
        <v>0</v>
      </c>
      <c r="BE80" s="23">
        <v>0</v>
      </c>
      <c r="BF80" s="23"/>
      <c r="BG80" s="23"/>
      <c r="BH80" s="23">
        <f t="shared" si="102"/>
        <v>0</v>
      </c>
      <c r="BI80" s="23"/>
      <c r="BJ80" s="23"/>
      <c r="BK80" s="23"/>
      <c r="BL80" s="23"/>
      <c r="BM80" s="23"/>
      <c r="BO80" s="1"/>
      <c r="BP80" s="1"/>
    </row>
    <row r="81" spans="1:68" s="3" customFormat="1">
      <c r="A81" s="19">
        <v>57</v>
      </c>
      <c r="B81" s="20" t="s">
        <v>148</v>
      </c>
      <c r="C81" s="21" t="s">
        <v>149</v>
      </c>
      <c r="D81" s="22">
        <f t="shared" si="19"/>
        <v>0</v>
      </c>
      <c r="E81" s="23">
        <f>'[3]предыдущий протокол'!BA76</f>
        <v>0</v>
      </c>
      <c r="F81" s="23">
        <f>'[3]предыдущий протокол'!BB76</f>
        <v>0</v>
      </c>
      <c r="G81" s="23">
        <f>'[3]предыдущий протокол'!BC76</f>
        <v>0</v>
      </c>
      <c r="H81" s="23">
        <f>'[3]предыдущий протокол'!BD76</f>
        <v>0</v>
      </c>
      <c r="I81" s="23">
        <f>'[3]предыдущий протокол'!BE76</f>
        <v>0</v>
      </c>
      <c r="J81" s="22">
        <f t="shared" si="71"/>
        <v>0</v>
      </c>
      <c r="K81" s="23">
        <f>[4]V_МО_21!BA81</f>
        <v>0</v>
      </c>
      <c r="L81" s="23">
        <f>[4]V_МО_21!BB81</f>
        <v>0</v>
      </c>
      <c r="M81" s="23">
        <f>[4]V_МО_21!BC81</f>
        <v>0</v>
      </c>
      <c r="N81" s="23">
        <f>[4]V_МО_21!BD81</f>
        <v>0</v>
      </c>
      <c r="O81" s="22">
        <f t="shared" si="94"/>
        <v>0</v>
      </c>
      <c r="P81" s="23">
        <f>'[4]V 1_кв_21'!BA81</f>
        <v>0</v>
      </c>
      <c r="Q81" s="23">
        <f>'[4]V 1_кв_21'!BB81</f>
        <v>0</v>
      </c>
      <c r="R81" s="23">
        <f>'[4]V 1_кв_21'!BC81</f>
        <v>0</v>
      </c>
      <c r="S81" s="23">
        <f>'[4]V 1_кв_21'!BD81</f>
        <v>0</v>
      </c>
      <c r="T81" s="22">
        <f t="shared" si="73"/>
        <v>0</v>
      </c>
      <c r="U81" s="23">
        <f>[5]Итого!BA81+Z81</f>
        <v>0</v>
      </c>
      <c r="V81" s="23">
        <f>[5]Итого!BB81+AA81</f>
        <v>0</v>
      </c>
      <c r="W81" s="23">
        <f>[5]Итого!BC81+AB81</f>
        <v>0</v>
      </c>
      <c r="X81" s="23">
        <f>[5]Итого!BD81+AC81</f>
        <v>0</v>
      </c>
      <c r="Y81" s="22">
        <f t="shared" si="74"/>
        <v>0</v>
      </c>
      <c r="Z81" s="23">
        <f>[6]Итого!BA81</f>
        <v>0</v>
      </c>
      <c r="AA81" s="23">
        <f>[6]Итого!BB81</f>
        <v>0</v>
      </c>
      <c r="AB81" s="23">
        <f>[6]Итого!BC81</f>
        <v>0</v>
      </c>
      <c r="AC81" s="23">
        <f>[6]Итого!BD81</f>
        <v>0</v>
      </c>
      <c r="AD81" s="24">
        <f t="shared" si="58"/>
        <v>0</v>
      </c>
      <c r="AE81" s="25">
        <f t="shared" si="58"/>
        <v>0</v>
      </c>
      <c r="AF81" s="25">
        <f t="shared" si="58"/>
        <v>0</v>
      </c>
      <c r="AG81" s="25">
        <f t="shared" si="58"/>
        <v>0</v>
      </c>
      <c r="AH81" s="25">
        <f t="shared" si="58"/>
        <v>0</v>
      </c>
      <c r="AI81" s="22">
        <f t="shared" si="95"/>
        <v>0</v>
      </c>
      <c r="AJ81" s="23">
        <f t="shared" si="96"/>
        <v>0</v>
      </c>
      <c r="AK81" s="23">
        <f t="shared" si="96"/>
        <v>0</v>
      </c>
      <c r="AL81" s="23">
        <f t="shared" si="96"/>
        <v>0</v>
      </c>
      <c r="AM81" s="23">
        <f t="shared" si="96"/>
        <v>0</v>
      </c>
      <c r="AN81" s="22">
        <f t="shared" si="79"/>
        <v>0</v>
      </c>
      <c r="AO81" s="23">
        <f t="shared" si="97"/>
        <v>0</v>
      </c>
      <c r="AP81" s="23">
        <f t="shared" si="97"/>
        <v>0</v>
      </c>
      <c r="AQ81" s="23">
        <f t="shared" si="97"/>
        <v>0</v>
      </c>
      <c r="AR81" s="23">
        <f t="shared" si="97"/>
        <v>0</v>
      </c>
      <c r="AS81" s="22">
        <f t="shared" si="98"/>
        <v>0</v>
      </c>
      <c r="AT81" s="23">
        <f t="shared" si="99"/>
        <v>0</v>
      </c>
      <c r="AU81" s="23">
        <f t="shared" si="99"/>
        <v>0</v>
      </c>
      <c r="AV81" s="23">
        <f t="shared" si="99"/>
        <v>0</v>
      </c>
      <c r="AW81" s="23">
        <f t="shared" si="99"/>
        <v>0</v>
      </c>
      <c r="AX81" s="22">
        <f t="shared" si="100"/>
        <v>0</v>
      </c>
      <c r="AY81" s="23">
        <v>0</v>
      </c>
      <c r="AZ81" s="23">
        <v>0</v>
      </c>
      <c r="BA81" s="23">
        <v>0</v>
      </c>
      <c r="BB81" s="23"/>
      <c r="BC81" s="22">
        <f t="shared" si="101"/>
        <v>0</v>
      </c>
      <c r="BD81" s="23">
        <v>0</v>
      </c>
      <c r="BE81" s="23">
        <v>0</v>
      </c>
      <c r="BF81" s="23"/>
      <c r="BG81" s="23"/>
      <c r="BH81" s="23">
        <f t="shared" si="102"/>
        <v>0</v>
      </c>
      <c r="BI81" s="23"/>
      <c r="BJ81" s="23"/>
      <c r="BK81" s="23"/>
      <c r="BL81" s="23"/>
      <c r="BM81" s="23"/>
      <c r="BO81" s="1"/>
      <c r="BP81" s="1"/>
    </row>
    <row r="82" spans="1:68" s="3" customFormat="1">
      <c r="A82" s="19">
        <v>58</v>
      </c>
      <c r="B82" s="20" t="s">
        <v>150</v>
      </c>
      <c r="C82" s="21" t="s">
        <v>151</v>
      </c>
      <c r="D82" s="22">
        <f t="shared" si="19"/>
        <v>0</v>
      </c>
      <c r="E82" s="23">
        <f>'[3]предыдущий протокол'!BA77</f>
        <v>0</v>
      </c>
      <c r="F82" s="23">
        <f>'[3]предыдущий протокол'!BB77</f>
        <v>0</v>
      </c>
      <c r="G82" s="23">
        <f>'[3]предыдущий протокол'!BC77</f>
        <v>0</v>
      </c>
      <c r="H82" s="23">
        <f>'[3]предыдущий протокол'!BD77</f>
        <v>0</v>
      </c>
      <c r="I82" s="23">
        <f>'[3]предыдущий протокол'!BE77</f>
        <v>0</v>
      </c>
      <c r="J82" s="22">
        <f t="shared" si="71"/>
        <v>0</v>
      </c>
      <c r="K82" s="23">
        <f>[4]V_МО_21!BA82</f>
        <v>0</v>
      </c>
      <c r="L82" s="23">
        <f>[4]V_МО_21!BB82</f>
        <v>0</v>
      </c>
      <c r="M82" s="23">
        <f>[4]V_МО_21!BC82</f>
        <v>0</v>
      </c>
      <c r="N82" s="23">
        <f>[4]V_МО_21!BD82</f>
        <v>0</v>
      </c>
      <c r="O82" s="22">
        <f t="shared" si="94"/>
        <v>0</v>
      </c>
      <c r="P82" s="23">
        <f>'[4]V 1_кв_21'!BA82</f>
        <v>0</v>
      </c>
      <c r="Q82" s="23">
        <f>'[4]V 1_кв_21'!BB82</f>
        <v>0</v>
      </c>
      <c r="R82" s="23">
        <f>'[4]V 1_кв_21'!BC82</f>
        <v>0</v>
      </c>
      <c r="S82" s="23">
        <f>'[4]V 1_кв_21'!BD82</f>
        <v>0</v>
      </c>
      <c r="T82" s="22">
        <f t="shared" si="73"/>
        <v>0</v>
      </c>
      <c r="U82" s="23">
        <f>[5]Итого!BA82+Z82</f>
        <v>0</v>
      </c>
      <c r="V82" s="23">
        <f>[5]Итого!BB82+AA82</f>
        <v>0</v>
      </c>
      <c r="W82" s="23">
        <f>[5]Итого!BC82+AB82</f>
        <v>0</v>
      </c>
      <c r="X82" s="23">
        <f>[5]Итого!BD82+AC82</f>
        <v>0</v>
      </c>
      <c r="Y82" s="22">
        <f t="shared" si="74"/>
        <v>0</v>
      </c>
      <c r="Z82" s="23">
        <f>[6]Итого!BA82</f>
        <v>0</v>
      </c>
      <c r="AA82" s="23">
        <f>[6]Итого!BB82</f>
        <v>0</v>
      </c>
      <c r="AB82" s="23">
        <f>[6]Итого!BC82</f>
        <v>0</v>
      </c>
      <c r="AC82" s="23">
        <f>[6]Итого!BD82</f>
        <v>0</v>
      </c>
      <c r="AD82" s="24">
        <f t="shared" si="58"/>
        <v>0</v>
      </c>
      <c r="AE82" s="25">
        <f t="shared" si="58"/>
        <v>0</v>
      </c>
      <c r="AF82" s="25">
        <f t="shared" si="58"/>
        <v>0</v>
      </c>
      <c r="AG82" s="25">
        <f t="shared" si="58"/>
        <v>0</v>
      </c>
      <c r="AH82" s="25">
        <f t="shared" si="58"/>
        <v>0</v>
      </c>
      <c r="AI82" s="22">
        <f t="shared" si="95"/>
        <v>0</v>
      </c>
      <c r="AJ82" s="23">
        <f t="shared" si="96"/>
        <v>0</v>
      </c>
      <c r="AK82" s="23">
        <f t="shared" si="96"/>
        <v>0</v>
      </c>
      <c r="AL82" s="23">
        <f t="shared" si="96"/>
        <v>0</v>
      </c>
      <c r="AM82" s="23">
        <f t="shared" si="96"/>
        <v>0</v>
      </c>
      <c r="AN82" s="22">
        <f t="shared" si="79"/>
        <v>0</v>
      </c>
      <c r="AO82" s="23">
        <f t="shared" si="97"/>
        <v>0</v>
      </c>
      <c r="AP82" s="23">
        <f t="shared" si="97"/>
        <v>0</v>
      </c>
      <c r="AQ82" s="23">
        <f t="shared" si="97"/>
        <v>0</v>
      </c>
      <c r="AR82" s="23">
        <f t="shared" si="97"/>
        <v>0</v>
      </c>
      <c r="AS82" s="22">
        <f t="shared" si="98"/>
        <v>0</v>
      </c>
      <c r="AT82" s="23">
        <f t="shared" si="99"/>
        <v>0</v>
      </c>
      <c r="AU82" s="23">
        <f t="shared" si="99"/>
        <v>0</v>
      </c>
      <c r="AV82" s="23">
        <f t="shared" si="99"/>
        <v>0</v>
      </c>
      <c r="AW82" s="23">
        <f t="shared" si="99"/>
        <v>0</v>
      </c>
      <c r="AX82" s="22">
        <f t="shared" si="100"/>
        <v>0</v>
      </c>
      <c r="AY82" s="23">
        <v>0</v>
      </c>
      <c r="AZ82" s="23">
        <v>0</v>
      </c>
      <c r="BA82" s="23">
        <v>0</v>
      </c>
      <c r="BB82" s="23"/>
      <c r="BC82" s="22">
        <f t="shared" si="101"/>
        <v>0</v>
      </c>
      <c r="BD82" s="23">
        <v>0</v>
      </c>
      <c r="BE82" s="23">
        <v>0</v>
      </c>
      <c r="BF82" s="23"/>
      <c r="BG82" s="23"/>
      <c r="BH82" s="23">
        <f t="shared" si="102"/>
        <v>0</v>
      </c>
      <c r="BI82" s="23"/>
      <c r="BJ82" s="23"/>
      <c r="BK82" s="23"/>
      <c r="BL82" s="23"/>
      <c r="BM82" s="23"/>
      <c r="BO82" s="1"/>
      <c r="BP82" s="1"/>
    </row>
    <row r="83" spans="1:68" s="3" customFormat="1">
      <c r="A83" s="19">
        <v>59</v>
      </c>
      <c r="B83" s="20" t="s">
        <v>152</v>
      </c>
      <c r="C83" s="21" t="s">
        <v>153</v>
      </c>
      <c r="D83" s="22">
        <f t="shared" si="19"/>
        <v>0</v>
      </c>
      <c r="E83" s="23">
        <f>'[3]предыдущий протокол'!BA78</f>
        <v>0</v>
      </c>
      <c r="F83" s="23">
        <f>'[3]предыдущий протокол'!BB78</f>
        <v>0</v>
      </c>
      <c r="G83" s="23">
        <f>'[3]предыдущий протокол'!BC78</f>
        <v>0</v>
      </c>
      <c r="H83" s="23">
        <f>'[3]предыдущий протокол'!BD78</f>
        <v>0</v>
      </c>
      <c r="I83" s="23">
        <f>'[3]предыдущий протокол'!BE78</f>
        <v>0</v>
      </c>
      <c r="J83" s="22">
        <f t="shared" si="71"/>
        <v>0</v>
      </c>
      <c r="K83" s="23">
        <f>[4]V_МО_21!BA83</f>
        <v>0</v>
      </c>
      <c r="L83" s="23">
        <f>[4]V_МО_21!BB83</f>
        <v>0</v>
      </c>
      <c r="M83" s="23">
        <f>[4]V_МО_21!BC83</f>
        <v>0</v>
      </c>
      <c r="N83" s="23">
        <f>[4]V_МО_21!BD83</f>
        <v>0</v>
      </c>
      <c r="O83" s="22">
        <f t="shared" si="94"/>
        <v>0</v>
      </c>
      <c r="P83" s="23">
        <f>'[4]V 1_кв_21'!BA83</f>
        <v>0</v>
      </c>
      <c r="Q83" s="23">
        <f>'[4]V 1_кв_21'!BB83</f>
        <v>0</v>
      </c>
      <c r="R83" s="23">
        <f>'[4]V 1_кв_21'!BC83</f>
        <v>0</v>
      </c>
      <c r="S83" s="23">
        <f>'[4]V 1_кв_21'!BD83</f>
        <v>0</v>
      </c>
      <c r="T83" s="22">
        <f t="shared" si="73"/>
        <v>0</v>
      </c>
      <c r="U83" s="23">
        <f>[5]Итого!BA83+Z83</f>
        <v>0</v>
      </c>
      <c r="V83" s="23">
        <f>[5]Итого!BB83+AA83</f>
        <v>0</v>
      </c>
      <c r="W83" s="23">
        <f>[5]Итого!BC83+AB83</f>
        <v>0</v>
      </c>
      <c r="X83" s="23">
        <f>[5]Итого!BD83+AC83</f>
        <v>0</v>
      </c>
      <c r="Y83" s="22">
        <f t="shared" si="74"/>
        <v>0</v>
      </c>
      <c r="Z83" s="23">
        <f>[6]Итого!BA83</f>
        <v>0</v>
      </c>
      <c r="AA83" s="23">
        <f>[6]Итого!BB83</f>
        <v>0</v>
      </c>
      <c r="AB83" s="23">
        <f>[6]Итого!BC83</f>
        <v>0</v>
      </c>
      <c r="AC83" s="23">
        <f>[6]Итого!BD83</f>
        <v>0</v>
      </c>
      <c r="AD83" s="24">
        <f t="shared" si="58"/>
        <v>0</v>
      </c>
      <c r="AE83" s="25">
        <f t="shared" si="58"/>
        <v>0</v>
      </c>
      <c r="AF83" s="25">
        <f t="shared" si="58"/>
        <v>0</v>
      </c>
      <c r="AG83" s="25">
        <f t="shared" si="58"/>
        <v>0</v>
      </c>
      <c r="AH83" s="25">
        <f t="shared" si="58"/>
        <v>0</v>
      </c>
      <c r="AI83" s="22">
        <f t="shared" si="95"/>
        <v>0</v>
      </c>
      <c r="AJ83" s="23">
        <f t="shared" si="96"/>
        <v>0</v>
      </c>
      <c r="AK83" s="23">
        <f t="shared" si="96"/>
        <v>0</v>
      </c>
      <c r="AL83" s="23">
        <f t="shared" si="96"/>
        <v>0</v>
      </c>
      <c r="AM83" s="23">
        <f t="shared" si="96"/>
        <v>0</v>
      </c>
      <c r="AN83" s="22">
        <f t="shared" si="79"/>
        <v>0</v>
      </c>
      <c r="AO83" s="23">
        <f t="shared" si="97"/>
        <v>0</v>
      </c>
      <c r="AP83" s="23">
        <f t="shared" si="97"/>
        <v>0</v>
      </c>
      <c r="AQ83" s="23">
        <f t="shared" si="97"/>
        <v>0</v>
      </c>
      <c r="AR83" s="23">
        <f t="shared" si="97"/>
        <v>0</v>
      </c>
      <c r="AS83" s="22">
        <f t="shared" si="98"/>
        <v>0</v>
      </c>
      <c r="AT83" s="23">
        <f t="shared" si="99"/>
        <v>0</v>
      </c>
      <c r="AU83" s="23">
        <f t="shared" si="99"/>
        <v>0</v>
      </c>
      <c r="AV83" s="23">
        <f t="shared" si="99"/>
        <v>0</v>
      </c>
      <c r="AW83" s="23">
        <f t="shared" si="99"/>
        <v>0</v>
      </c>
      <c r="AX83" s="22">
        <f t="shared" si="100"/>
        <v>0</v>
      </c>
      <c r="AY83" s="23">
        <v>0</v>
      </c>
      <c r="AZ83" s="23">
        <v>0</v>
      </c>
      <c r="BA83" s="23">
        <v>0</v>
      </c>
      <c r="BB83" s="23"/>
      <c r="BC83" s="22">
        <f t="shared" si="101"/>
        <v>0</v>
      </c>
      <c r="BD83" s="23">
        <v>0</v>
      </c>
      <c r="BE83" s="23">
        <v>0</v>
      </c>
      <c r="BF83" s="23"/>
      <c r="BG83" s="23"/>
      <c r="BH83" s="23">
        <f t="shared" si="102"/>
        <v>0</v>
      </c>
      <c r="BI83" s="23"/>
      <c r="BJ83" s="23"/>
      <c r="BK83" s="23"/>
      <c r="BL83" s="23"/>
      <c r="BM83" s="23"/>
      <c r="BO83" s="1"/>
      <c r="BP83" s="1"/>
    </row>
    <row r="84" spans="1:68" s="3" customFormat="1">
      <c r="A84" s="19">
        <v>60</v>
      </c>
      <c r="B84" s="20" t="s">
        <v>154</v>
      </c>
      <c r="C84" s="21" t="s">
        <v>155</v>
      </c>
      <c r="D84" s="22">
        <f t="shared" si="19"/>
        <v>0</v>
      </c>
      <c r="E84" s="23">
        <f>'[3]предыдущий протокол'!BA79</f>
        <v>0</v>
      </c>
      <c r="F84" s="23">
        <f>'[3]предыдущий протокол'!BB79</f>
        <v>0</v>
      </c>
      <c r="G84" s="23">
        <f>'[3]предыдущий протокол'!BC79</f>
        <v>0</v>
      </c>
      <c r="H84" s="23">
        <f>'[3]предыдущий протокол'!BD79</f>
        <v>0</v>
      </c>
      <c r="I84" s="23">
        <f>'[3]предыдущий протокол'!BE79</f>
        <v>0</v>
      </c>
      <c r="J84" s="22">
        <f t="shared" si="71"/>
        <v>0</v>
      </c>
      <c r="K84" s="23">
        <f>[4]V_МО_21!BA84</f>
        <v>0</v>
      </c>
      <c r="L84" s="23">
        <f>[4]V_МО_21!BB84</f>
        <v>0</v>
      </c>
      <c r="M84" s="23">
        <f>[4]V_МО_21!BC84</f>
        <v>0</v>
      </c>
      <c r="N84" s="23">
        <f>[4]V_МО_21!BD84</f>
        <v>0</v>
      </c>
      <c r="O84" s="22">
        <f t="shared" si="94"/>
        <v>0</v>
      </c>
      <c r="P84" s="23">
        <f>'[4]V 1_кв_21'!BA84</f>
        <v>0</v>
      </c>
      <c r="Q84" s="23">
        <f>'[4]V 1_кв_21'!BB84</f>
        <v>0</v>
      </c>
      <c r="R84" s="23">
        <f>'[4]V 1_кв_21'!BC84</f>
        <v>0</v>
      </c>
      <c r="S84" s="23">
        <f>'[4]V 1_кв_21'!BD84</f>
        <v>0</v>
      </c>
      <c r="T84" s="22">
        <f t="shared" si="73"/>
        <v>0</v>
      </c>
      <c r="U84" s="23">
        <f>[5]Итого!BA84+Z84</f>
        <v>0</v>
      </c>
      <c r="V84" s="23">
        <f>[5]Итого!BB84+AA84</f>
        <v>0</v>
      </c>
      <c r="W84" s="23">
        <f>[5]Итого!BC84+AB84</f>
        <v>0</v>
      </c>
      <c r="X84" s="23">
        <f>[5]Итого!BD84+AC84</f>
        <v>0</v>
      </c>
      <c r="Y84" s="22">
        <f t="shared" si="74"/>
        <v>0</v>
      </c>
      <c r="Z84" s="23">
        <f>[6]Итого!BA84</f>
        <v>0</v>
      </c>
      <c r="AA84" s="23">
        <f>[6]Итого!BB84</f>
        <v>0</v>
      </c>
      <c r="AB84" s="23">
        <f>[6]Итого!BC84</f>
        <v>0</v>
      </c>
      <c r="AC84" s="23">
        <f>[6]Итого!BD84</f>
        <v>0</v>
      </c>
      <c r="AD84" s="24">
        <f t="shared" si="58"/>
        <v>0</v>
      </c>
      <c r="AE84" s="25">
        <f t="shared" si="58"/>
        <v>0</v>
      </c>
      <c r="AF84" s="25">
        <f t="shared" si="58"/>
        <v>0</v>
      </c>
      <c r="AG84" s="25">
        <f t="shared" si="58"/>
        <v>0</v>
      </c>
      <c r="AH84" s="25">
        <f t="shared" si="58"/>
        <v>0</v>
      </c>
      <c r="AI84" s="22">
        <f t="shared" si="95"/>
        <v>0</v>
      </c>
      <c r="AJ84" s="23">
        <f t="shared" si="96"/>
        <v>0</v>
      </c>
      <c r="AK84" s="23">
        <f t="shared" si="96"/>
        <v>0</v>
      </c>
      <c r="AL84" s="23">
        <f t="shared" si="96"/>
        <v>0</v>
      </c>
      <c r="AM84" s="23">
        <f t="shared" si="96"/>
        <v>0</v>
      </c>
      <c r="AN84" s="22">
        <f t="shared" si="79"/>
        <v>0</v>
      </c>
      <c r="AO84" s="23">
        <f t="shared" si="97"/>
        <v>0</v>
      </c>
      <c r="AP84" s="23">
        <f t="shared" si="97"/>
        <v>0</v>
      </c>
      <c r="AQ84" s="23">
        <f t="shared" si="97"/>
        <v>0</v>
      </c>
      <c r="AR84" s="23">
        <f t="shared" si="97"/>
        <v>0</v>
      </c>
      <c r="AS84" s="22">
        <f t="shared" si="98"/>
        <v>0</v>
      </c>
      <c r="AT84" s="23">
        <f t="shared" si="99"/>
        <v>0</v>
      </c>
      <c r="AU84" s="23">
        <f t="shared" si="99"/>
        <v>0</v>
      </c>
      <c r="AV84" s="23">
        <f t="shared" si="99"/>
        <v>0</v>
      </c>
      <c r="AW84" s="23">
        <f t="shared" si="99"/>
        <v>0</v>
      </c>
      <c r="AX84" s="22">
        <f t="shared" si="100"/>
        <v>0</v>
      </c>
      <c r="AY84" s="23">
        <v>0</v>
      </c>
      <c r="AZ84" s="23">
        <v>0</v>
      </c>
      <c r="BA84" s="23">
        <v>0</v>
      </c>
      <c r="BB84" s="23"/>
      <c r="BC84" s="22">
        <f t="shared" si="101"/>
        <v>0</v>
      </c>
      <c r="BD84" s="23">
        <v>0</v>
      </c>
      <c r="BE84" s="23">
        <v>0</v>
      </c>
      <c r="BF84" s="23"/>
      <c r="BG84" s="23"/>
      <c r="BH84" s="23">
        <f t="shared" si="102"/>
        <v>0</v>
      </c>
      <c r="BI84" s="23"/>
      <c r="BJ84" s="23"/>
      <c r="BK84" s="23"/>
      <c r="BL84" s="23"/>
      <c r="BM84" s="23"/>
      <c r="BO84" s="1"/>
      <c r="BP84" s="1"/>
    </row>
    <row r="85" spans="1:68" s="3" customFormat="1">
      <c r="A85" s="19">
        <v>61</v>
      </c>
      <c r="B85" s="20" t="s">
        <v>156</v>
      </c>
      <c r="C85" s="21" t="s">
        <v>157</v>
      </c>
      <c r="D85" s="22">
        <f t="shared" si="19"/>
        <v>0</v>
      </c>
      <c r="E85" s="23">
        <f>'[3]предыдущий протокол'!BA80</f>
        <v>0</v>
      </c>
      <c r="F85" s="23">
        <f>'[3]предыдущий протокол'!BB80</f>
        <v>0</v>
      </c>
      <c r="G85" s="23">
        <f>'[3]предыдущий протокол'!BC80</f>
        <v>0</v>
      </c>
      <c r="H85" s="23">
        <f>'[3]предыдущий протокол'!BD80</f>
        <v>0</v>
      </c>
      <c r="I85" s="23">
        <f>'[3]предыдущий протокол'!BE80</f>
        <v>0</v>
      </c>
      <c r="J85" s="22">
        <f t="shared" si="71"/>
        <v>0</v>
      </c>
      <c r="K85" s="23">
        <f>[4]V_МО_21!BA85</f>
        <v>0</v>
      </c>
      <c r="L85" s="23">
        <f>[4]V_МО_21!BB85</f>
        <v>0</v>
      </c>
      <c r="M85" s="23">
        <f>[4]V_МО_21!BC85</f>
        <v>0</v>
      </c>
      <c r="N85" s="23">
        <f>[4]V_МО_21!BD85</f>
        <v>0</v>
      </c>
      <c r="O85" s="22">
        <f t="shared" si="94"/>
        <v>0</v>
      </c>
      <c r="P85" s="23">
        <f>'[4]V 1_кв_21'!BA85</f>
        <v>0</v>
      </c>
      <c r="Q85" s="23">
        <f>'[4]V 1_кв_21'!BB85</f>
        <v>0</v>
      </c>
      <c r="R85" s="23">
        <f>'[4]V 1_кв_21'!BC85</f>
        <v>0</v>
      </c>
      <c r="S85" s="23">
        <f>'[4]V 1_кв_21'!BD85</f>
        <v>0</v>
      </c>
      <c r="T85" s="22">
        <f t="shared" si="73"/>
        <v>0</v>
      </c>
      <c r="U85" s="23">
        <f>[5]Итого!BA85+Z85</f>
        <v>0</v>
      </c>
      <c r="V85" s="23">
        <f>[5]Итого!BB85+AA85</f>
        <v>0</v>
      </c>
      <c r="W85" s="23">
        <f>[5]Итого!BC85+AB85</f>
        <v>0</v>
      </c>
      <c r="X85" s="23">
        <f>[5]Итого!BD85+AC85</f>
        <v>0</v>
      </c>
      <c r="Y85" s="22">
        <f t="shared" si="74"/>
        <v>0</v>
      </c>
      <c r="Z85" s="23">
        <f>[6]Итого!BA85</f>
        <v>0</v>
      </c>
      <c r="AA85" s="23">
        <f>[6]Итого!BB85</f>
        <v>0</v>
      </c>
      <c r="AB85" s="23">
        <f>[6]Итого!BC85</f>
        <v>0</v>
      </c>
      <c r="AC85" s="23">
        <f>[6]Итого!BD85</f>
        <v>0</v>
      </c>
      <c r="AD85" s="24">
        <f t="shared" si="58"/>
        <v>0</v>
      </c>
      <c r="AE85" s="25">
        <f t="shared" si="58"/>
        <v>0</v>
      </c>
      <c r="AF85" s="25">
        <f t="shared" si="58"/>
        <v>0</v>
      </c>
      <c r="AG85" s="25">
        <f t="shared" si="58"/>
        <v>0</v>
      </c>
      <c r="AH85" s="25">
        <f t="shared" si="58"/>
        <v>0</v>
      </c>
      <c r="AI85" s="22">
        <f t="shared" si="95"/>
        <v>0</v>
      </c>
      <c r="AJ85" s="23">
        <f t="shared" si="96"/>
        <v>0</v>
      </c>
      <c r="AK85" s="23">
        <f t="shared" si="96"/>
        <v>0</v>
      </c>
      <c r="AL85" s="23">
        <f t="shared" si="96"/>
        <v>0</v>
      </c>
      <c r="AM85" s="23">
        <f t="shared" si="96"/>
        <v>0</v>
      </c>
      <c r="AN85" s="22">
        <f t="shared" si="79"/>
        <v>0</v>
      </c>
      <c r="AO85" s="23">
        <f t="shared" si="97"/>
        <v>0</v>
      </c>
      <c r="AP85" s="23">
        <f t="shared" si="97"/>
        <v>0</v>
      </c>
      <c r="AQ85" s="23">
        <f t="shared" si="97"/>
        <v>0</v>
      </c>
      <c r="AR85" s="23">
        <f t="shared" si="97"/>
        <v>0</v>
      </c>
      <c r="AS85" s="22">
        <f t="shared" si="98"/>
        <v>0</v>
      </c>
      <c r="AT85" s="23">
        <f t="shared" si="99"/>
        <v>0</v>
      </c>
      <c r="AU85" s="23">
        <f t="shared" si="99"/>
        <v>0</v>
      </c>
      <c r="AV85" s="23">
        <f t="shared" si="99"/>
        <v>0</v>
      </c>
      <c r="AW85" s="23">
        <f t="shared" si="99"/>
        <v>0</v>
      </c>
      <c r="AX85" s="22">
        <f t="shared" si="100"/>
        <v>0</v>
      </c>
      <c r="AY85" s="23">
        <v>0</v>
      </c>
      <c r="AZ85" s="23">
        <v>0</v>
      </c>
      <c r="BA85" s="23">
        <v>0</v>
      </c>
      <c r="BB85" s="23"/>
      <c r="BC85" s="22">
        <f t="shared" si="101"/>
        <v>0</v>
      </c>
      <c r="BD85" s="23">
        <v>0</v>
      </c>
      <c r="BE85" s="23">
        <v>0</v>
      </c>
      <c r="BF85" s="23"/>
      <c r="BG85" s="23"/>
      <c r="BH85" s="23">
        <f t="shared" si="102"/>
        <v>0</v>
      </c>
      <c r="BI85" s="23"/>
      <c r="BJ85" s="23"/>
      <c r="BK85" s="23"/>
      <c r="BL85" s="23"/>
      <c r="BM85" s="23"/>
      <c r="BO85" s="1"/>
      <c r="BP85" s="1"/>
    </row>
    <row r="86" spans="1:68" s="3" customFormat="1">
      <c r="A86" s="19">
        <v>62</v>
      </c>
      <c r="B86" s="20" t="s">
        <v>158</v>
      </c>
      <c r="C86" s="21" t="s">
        <v>159</v>
      </c>
      <c r="D86" s="22">
        <f t="shared" si="19"/>
        <v>0</v>
      </c>
      <c r="E86" s="23">
        <f>'[3]предыдущий протокол'!BA81</f>
        <v>0</v>
      </c>
      <c r="F86" s="23">
        <f>'[3]предыдущий протокол'!BB81</f>
        <v>0</v>
      </c>
      <c r="G86" s="23">
        <f>'[3]предыдущий протокол'!BC81</f>
        <v>0</v>
      </c>
      <c r="H86" s="23">
        <f>'[3]предыдущий протокол'!BD81</f>
        <v>0</v>
      </c>
      <c r="I86" s="23">
        <f>'[3]предыдущий протокол'!BE81</f>
        <v>0</v>
      </c>
      <c r="J86" s="22">
        <f t="shared" si="71"/>
        <v>0</v>
      </c>
      <c r="K86" s="23">
        <f>[4]V_МО_21!BA86</f>
        <v>0</v>
      </c>
      <c r="L86" s="23">
        <f>[4]V_МО_21!BB86</f>
        <v>0</v>
      </c>
      <c r="M86" s="23">
        <f>[4]V_МО_21!BC86</f>
        <v>0</v>
      </c>
      <c r="N86" s="23">
        <f>[4]V_МО_21!BD86</f>
        <v>0</v>
      </c>
      <c r="O86" s="22">
        <f t="shared" si="94"/>
        <v>0</v>
      </c>
      <c r="P86" s="23">
        <f>'[4]V 1_кв_21'!BA86</f>
        <v>0</v>
      </c>
      <c r="Q86" s="23">
        <f>'[4]V 1_кв_21'!BB86</f>
        <v>0</v>
      </c>
      <c r="R86" s="23">
        <f>'[4]V 1_кв_21'!BC86</f>
        <v>0</v>
      </c>
      <c r="S86" s="23">
        <f>'[4]V 1_кв_21'!BD86</f>
        <v>0</v>
      </c>
      <c r="T86" s="22">
        <f t="shared" si="73"/>
        <v>0</v>
      </c>
      <c r="U86" s="23">
        <f>[5]Итого!BA86+Z86</f>
        <v>0</v>
      </c>
      <c r="V86" s="23">
        <f>[5]Итого!BB86+AA86</f>
        <v>0</v>
      </c>
      <c r="W86" s="23">
        <f>[5]Итого!BC86+AB86</f>
        <v>0</v>
      </c>
      <c r="X86" s="23">
        <f>[5]Итого!BD86+AC86</f>
        <v>0</v>
      </c>
      <c r="Y86" s="22">
        <f t="shared" si="74"/>
        <v>0</v>
      </c>
      <c r="Z86" s="23">
        <f>[6]Итого!BA86</f>
        <v>0</v>
      </c>
      <c r="AA86" s="23">
        <f>[6]Итого!BB86</f>
        <v>0</v>
      </c>
      <c r="AB86" s="23">
        <f>[6]Итого!BC86</f>
        <v>0</v>
      </c>
      <c r="AC86" s="23">
        <f>[6]Итого!BD86</f>
        <v>0</v>
      </c>
      <c r="AD86" s="24">
        <f t="shared" si="58"/>
        <v>0</v>
      </c>
      <c r="AE86" s="25">
        <f t="shared" si="58"/>
        <v>0</v>
      </c>
      <c r="AF86" s="25">
        <f t="shared" si="58"/>
        <v>0</v>
      </c>
      <c r="AG86" s="25">
        <f t="shared" si="58"/>
        <v>0</v>
      </c>
      <c r="AH86" s="25">
        <f t="shared" si="58"/>
        <v>0</v>
      </c>
      <c r="AI86" s="22">
        <f t="shared" si="95"/>
        <v>0</v>
      </c>
      <c r="AJ86" s="23">
        <f t="shared" si="96"/>
        <v>0</v>
      </c>
      <c r="AK86" s="23">
        <f t="shared" si="96"/>
        <v>0</v>
      </c>
      <c r="AL86" s="23">
        <f t="shared" si="96"/>
        <v>0</v>
      </c>
      <c r="AM86" s="23">
        <f t="shared" si="96"/>
        <v>0</v>
      </c>
      <c r="AN86" s="22">
        <f t="shared" si="79"/>
        <v>0</v>
      </c>
      <c r="AO86" s="23">
        <f t="shared" si="97"/>
        <v>0</v>
      </c>
      <c r="AP86" s="23">
        <f t="shared" si="97"/>
        <v>0</v>
      </c>
      <c r="AQ86" s="23">
        <f t="shared" si="97"/>
        <v>0</v>
      </c>
      <c r="AR86" s="23">
        <f t="shared" si="97"/>
        <v>0</v>
      </c>
      <c r="AS86" s="22">
        <f t="shared" si="98"/>
        <v>0</v>
      </c>
      <c r="AT86" s="23">
        <f t="shared" si="99"/>
        <v>0</v>
      </c>
      <c r="AU86" s="23">
        <f t="shared" si="99"/>
        <v>0</v>
      </c>
      <c r="AV86" s="23">
        <f t="shared" si="99"/>
        <v>0</v>
      </c>
      <c r="AW86" s="23">
        <f t="shared" si="99"/>
        <v>0</v>
      </c>
      <c r="AX86" s="22">
        <f t="shared" si="100"/>
        <v>0</v>
      </c>
      <c r="AY86" s="23">
        <v>0</v>
      </c>
      <c r="AZ86" s="23">
        <v>0</v>
      </c>
      <c r="BA86" s="23">
        <v>0</v>
      </c>
      <c r="BB86" s="23"/>
      <c r="BC86" s="22">
        <f t="shared" si="101"/>
        <v>0</v>
      </c>
      <c r="BD86" s="23">
        <v>0</v>
      </c>
      <c r="BE86" s="23">
        <v>0</v>
      </c>
      <c r="BF86" s="23"/>
      <c r="BG86" s="23"/>
      <c r="BH86" s="23">
        <f t="shared" si="102"/>
        <v>0</v>
      </c>
      <c r="BI86" s="23"/>
      <c r="BJ86" s="23"/>
      <c r="BK86" s="23"/>
      <c r="BL86" s="23"/>
      <c r="BM86" s="23"/>
      <c r="BO86" s="1"/>
      <c r="BP86" s="1"/>
    </row>
    <row r="87" spans="1:68" s="3" customFormat="1">
      <c r="A87" s="19">
        <v>63</v>
      </c>
      <c r="B87" s="20" t="s">
        <v>160</v>
      </c>
      <c r="C87" s="21" t="s">
        <v>161</v>
      </c>
      <c r="D87" s="22">
        <f t="shared" ref="D87:D104" si="103">SUM(E87:I87)</f>
        <v>0</v>
      </c>
      <c r="E87" s="23">
        <f>'[3]предыдущий протокол'!BA82</f>
        <v>0</v>
      </c>
      <c r="F87" s="23">
        <f>'[3]предыдущий протокол'!BB82</f>
        <v>0</v>
      </c>
      <c r="G87" s="23">
        <f>'[3]предыдущий протокол'!BC82</f>
        <v>0</v>
      </c>
      <c r="H87" s="23">
        <f>'[3]предыдущий протокол'!BD82</f>
        <v>0</v>
      </c>
      <c r="I87" s="23">
        <f>'[3]предыдущий протокол'!BE82</f>
        <v>0</v>
      </c>
      <c r="J87" s="22">
        <f t="shared" si="71"/>
        <v>0</v>
      </c>
      <c r="K87" s="23">
        <f>[4]V_МО_21!BA87</f>
        <v>0</v>
      </c>
      <c r="L87" s="23">
        <f>[4]V_МО_21!BB87</f>
        <v>0</v>
      </c>
      <c r="M87" s="23">
        <f>[4]V_МО_21!BC87</f>
        <v>0</v>
      </c>
      <c r="N87" s="23">
        <f>[4]V_МО_21!BD87</f>
        <v>0</v>
      </c>
      <c r="O87" s="22">
        <f t="shared" si="94"/>
        <v>0</v>
      </c>
      <c r="P87" s="23">
        <f>'[4]V 1_кв_21'!BA87</f>
        <v>0</v>
      </c>
      <c r="Q87" s="23">
        <f>'[4]V 1_кв_21'!BB87</f>
        <v>0</v>
      </c>
      <c r="R87" s="23">
        <f>'[4]V 1_кв_21'!BC87</f>
        <v>0</v>
      </c>
      <c r="S87" s="23">
        <f>'[4]V 1_кв_21'!BD87</f>
        <v>0</v>
      </c>
      <c r="T87" s="22">
        <f t="shared" si="73"/>
        <v>0</v>
      </c>
      <c r="U87" s="23">
        <f>[5]Итого!BA87+Z87</f>
        <v>0</v>
      </c>
      <c r="V87" s="23">
        <f>[5]Итого!BB87+AA87</f>
        <v>0</v>
      </c>
      <c r="W87" s="23">
        <f>[5]Итого!BC87+AB87</f>
        <v>0</v>
      </c>
      <c r="X87" s="23">
        <f>[5]Итого!BD87+AC87</f>
        <v>0</v>
      </c>
      <c r="Y87" s="22">
        <f t="shared" si="74"/>
        <v>0</v>
      </c>
      <c r="Z87" s="23">
        <f>[6]Итого!BA87</f>
        <v>0</v>
      </c>
      <c r="AA87" s="23">
        <f>[6]Итого!BB87</f>
        <v>0</v>
      </c>
      <c r="AB87" s="23">
        <f>[6]Итого!BC87</f>
        <v>0</v>
      </c>
      <c r="AC87" s="23">
        <f>[6]Итого!BD87</f>
        <v>0</v>
      </c>
      <c r="AD87" s="24">
        <f t="shared" si="58"/>
        <v>0</v>
      </c>
      <c r="AE87" s="25">
        <f t="shared" si="58"/>
        <v>0</v>
      </c>
      <c r="AF87" s="25">
        <f t="shared" si="58"/>
        <v>0</v>
      </c>
      <c r="AG87" s="25">
        <f t="shared" si="58"/>
        <v>0</v>
      </c>
      <c r="AH87" s="25">
        <f t="shared" si="58"/>
        <v>0</v>
      </c>
      <c r="AI87" s="22">
        <f t="shared" si="95"/>
        <v>0</v>
      </c>
      <c r="AJ87" s="23">
        <f t="shared" si="96"/>
        <v>0</v>
      </c>
      <c r="AK87" s="23">
        <f t="shared" si="96"/>
        <v>0</v>
      </c>
      <c r="AL87" s="23">
        <f t="shared" si="96"/>
        <v>0</v>
      </c>
      <c r="AM87" s="23">
        <f t="shared" si="96"/>
        <v>0</v>
      </c>
      <c r="AN87" s="22">
        <f t="shared" si="79"/>
        <v>0</v>
      </c>
      <c r="AO87" s="23">
        <f t="shared" si="97"/>
        <v>0</v>
      </c>
      <c r="AP87" s="23">
        <f t="shared" si="97"/>
        <v>0</v>
      </c>
      <c r="AQ87" s="23">
        <f t="shared" si="97"/>
        <v>0</v>
      </c>
      <c r="AR87" s="23">
        <f t="shared" si="97"/>
        <v>0</v>
      </c>
      <c r="AS87" s="22">
        <f t="shared" si="98"/>
        <v>0</v>
      </c>
      <c r="AT87" s="23">
        <f t="shared" si="99"/>
        <v>0</v>
      </c>
      <c r="AU87" s="23">
        <f t="shared" si="99"/>
        <v>0</v>
      </c>
      <c r="AV87" s="23">
        <f t="shared" si="99"/>
        <v>0</v>
      </c>
      <c r="AW87" s="23">
        <f t="shared" si="99"/>
        <v>0</v>
      </c>
      <c r="AX87" s="22">
        <f t="shared" si="100"/>
        <v>0</v>
      </c>
      <c r="AY87" s="23">
        <v>0</v>
      </c>
      <c r="AZ87" s="23">
        <v>0</v>
      </c>
      <c r="BA87" s="23">
        <v>0</v>
      </c>
      <c r="BB87" s="23"/>
      <c r="BC87" s="22">
        <f t="shared" si="101"/>
        <v>0</v>
      </c>
      <c r="BD87" s="23">
        <v>0</v>
      </c>
      <c r="BE87" s="23">
        <v>0</v>
      </c>
      <c r="BF87" s="23"/>
      <c r="BG87" s="23"/>
      <c r="BH87" s="23">
        <f t="shared" si="102"/>
        <v>0</v>
      </c>
      <c r="BI87" s="23"/>
      <c r="BJ87" s="23"/>
      <c r="BK87" s="23"/>
      <c r="BL87" s="23"/>
      <c r="BM87" s="23"/>
      <c r="BO87" s="1"/>
      <c r="BP87" s="1"/>
    </row>
    <row r="88" spans="1:68" s="3" customFormat="1">
      <c r="A88" s="19">
        <v>64</v>
      </c>
      <c r="B88" s="20" t="s">
        <v>162</v>
      </c>
      <c r="C88" s="21" t="s">
        <v>163</v>
      </c>
      <c r="D88" s="22">
        <f t="shared" si="103"/>
        <v>0</v>
      </c>
      <c r="E88" s="23">
        <f>'[3]предыдущий протокол'!BA83</f>
        <v>0</v>
      </c>
      <c r="F88" s="23">
        <f>'[3]предыдущий протокол'!BB83</f>
        <v>0</v>
      </c>
      <c r="G88" s="23">
        <f>'[3]предыдущий протокол'!BC83</f>
        <v>0</v>
      </c>
      <c r="H88" s="23">
        <f>'[3]предыдущий протокол'!BD83</f>
        <v>0</v>
      </c>
      <c r="I88" s="23">
        <f>'[3]предыдущий протокол'!BE83</f>
        <v>0</v>
      </c>
      <c r="J88" s="22">
        <f t="shared" si="71"/>
        <v>0</v>
      </c>
      <c r="K88" s="23">
        <f>[4]V_МО_21!BA88</f>
        <v>0</v>
      </c>
      <c r="L88" s="23">
        <f>[4]V_МО_21!BB88</f>
        <v>0</v>
      </c>
      <c r="M88" s="23">
        <f>[4]V_МО_21!BC88</f>
        <v>0</v>
      </c>
      <c r="N88" s="23">
        <f>[4]V_МО_21!BD88</f>
        <v>0</v>
      </c>
      <c r="O88" s="22">
        <f t="shared" si="94"/>
        <v>0</v>
      </c>
      <c r="P88" s="23">
        <f>'[4]V 1_кв_21'!BA88</f>
        <v>0</v>
      </c>
      <c r="Q88" s="23">
        <f>'[4]V 1_кв_21'!BB88</f>
        <v>0</v>
      </c>
      <c r="R88" s="23">
        <f>'[4]V 1_кв_21'!BC88</f>
        <v>0</v>
      </c>
      <c r="S88" s="23">
        <f>'[4]V 1_кв_21'!BD88</f>
        <v>0</v>
      </c>
      <c r="T88" s="22">
        <f t="shared" si="73"/>
        <v>0</v>
      </c>
      <c r="U88" s="23">
        <f>[5]Итого!BA88+Z88</f>
        <v>0</v>
      </c>
      <c r="V88" s="23">
        <f>[5]Итого!BB88+AA88</f>
        <v>0</v>
      </c>
      <c r="W88" s="23">
        <f>[5]Итого!BC88+AB88</f>
        <v>0</v>
      </c>
      <c r="X88" s="23">
        <f>[5]Итого!BD88+AC88</f>
        <v>0</v>
      </c>
      <c r="Y88" s="22">
        <f t="shared" si="74"/>
        <v>0</v>
      </c>
      <c r="Z88" s="23">
        <f>[6]Итого!BA88</f>
        <v>0</v>
      </c>
      <c r="AA88" s="23">
        <f>[6]Итого!BB88</f>
        <v>0</v>
      </c>
      <c r="AB88" s="23">
        <f>[6]Итого!BC88</f>
        <v>0</v>
      </c>
      <c r="AC88" s="23">
        <f>[6]Итого!BD88</f>
        <v>0</v>
      </c>
      <c r="AD88" s="24">
        <f t="shared" si="58"/>
        <v>0</v>
      </c>
      <c r="AE88" s="25">
        <f t="shared" si="58"/>
        <v>0</v>
      </c>
      <c r="AF88" s="25">
        <f t="shared" si="58"/>
        <v>0</v>
      </c>
      <c r="AG88" s="25">
        <f t="shared" si="58"/>
        <v>0</v>
      </c>
      <c r="AH88" s="25">
        <f t="shared" si="58"/>
        <v>0</v>
      </c>
      <c r="AI88" s="22">
        <f t="shared" si="95"/>
        <v>0</v>
      </c>
      <c r="AJ88" s="23">
        <f t="shared" si="96"/>
        <v>0</v>
      </c>
      <c r="AK88" s="23">
        <f t="shared" si="96"/>
        <v>0</v>
      </c>
      <c r="AL88" s="23">
        <f t="shared" si="96"/>
        <v>0</v>
      </c>
      <c r="AM88" s="23">
        <f t="shared" si="96"/>
        <v>0</v>
      </c>
      <c r="AN88" s="22">
        <f t="shared" si="79"/>
        <v>0</v>
      </c>
      <c r="AO88" s="23">
        <f t="shared" si="97"/>
        <v>0</v>
      </c>
      <c r="AP88" s="23">
        <f t="shared" si="97"/>
        <v>0</v>
      </c>
      <c r="AQ88" s="23">
        <f t="shared" si="97"/>
        <v>0</v>
      </c>
      <c r="AR88" s="23">
        <f t="shared" si="97"/>
        <v>0</v>
      </c>
      <c r="AS88" s="22">
        <f t="shared" si="98"/>
        <v>0</v>
      </c>
      <c r="AT88" s="23">
        <f t="shared" si="99"/>
        <v>0</v>
      </c>
      <c r="AU88" s="23">
        <f t="shared" si="99"/>
        <v>0</v>
      </c>
      <c r="AV88" s="23">
        <f t="shared" si="99"/>
        <v>0</v>
      </c>
      <c r="AW88" s="23">
        <f t="shared" si="99"/>
        <v>0</v>
      </c>
      <c r="AX88" s="22">
        <f t="shared" si="100"/>
        <v>0</v>
      </c>
      <c r="AY88" s="23">
        <v>0</v>
      </c>
      <c r="AZ88" s="23">
        <v>0</v>
      </c>
      <c r="BA88" s="23">
        <v>0</v>
      </c>
      <c r="BB88" s="23"/>
      <c r="BC88" s="22">
        <f t="shared" si="101"/>
        <v>0</v>
      </c>
      <c r="BD88" s="23">
        <v>0</v>
      </c>
      <c r="BE88" s="23">
        <v>0</v>
      </c>
      <c r="BF88" s="23"/>
      <c r="BG88" s="23"/>
      <c r="BH88" s="23">
        <f t="shared" si="102"/>
        <v>0</v>
      </c>
      <c r="BI88" s="23"/>
      <c r="BJ88" s="23"/>
      <c r="BK88" s="23"/>
      <c r="BL88" s="23"/>
      <c r="BM88" s="23"/>
      <c r="BO88" s="1"/>
      <c r="BP88" s="1"/>
    </row>
    <row r="89" spans="1:68" s="3" customFormat="1">
      <c r="A89" s="19">
        <v>65</v>
      </c>
      <c r="B89" s="20" t="s">
        <v>164</v>
      </c>
      <c r="C89" s="21" t="s">
        <v>165</v>
      </c>
      <c r="D89" s="22">
        <f t="shared" si="103"/>
        <v>0</v>
      </c>
      <c r="E89" s="23">
        <f>'[3]предыдущий протокол'!BA84</f>
        <v>0</v>
      </c>
      <c r="F89" s="23">
        <f>'[3]предыдущий протокол'!BB84</f>
        <v>0</v>
      </c>
      <c r="G89" s="23">
        <f>'[3]предыдущий протокол'!BC84</f>
        <v>0</v>
      </c>
      <c r="H89" s="23">
        <f>'[3]предыдущий протокол'!BD84</f>
        <v>0</v>
      </c>
      <c r="I89" s="23">
        <f>'[3]предыдущий протокол'!BE84</f>
        <v>0</v>
      </c>
      <c r="J89" s="22">
        <f t="shared" si="71"/>
        <v>0</v>
      </c>
      <c r="K89" s="23">
        <f>[4]V_МО_21!BA89</f>
        <v>0</v>
      </c>
      <c r="L89" s="23">
        <f>[4]V_МО_21!BB89</f>
        <v>0</v>
      </c>
      <c r="M89" s="23">
        <f>[4]V_МО_21!BC89</f>
        <v>0</v>
      </c>
      <c r="N89" s="23">
        <f>[4]V_МО_21!BD89</f>
        <v>0</v>
      </c>
      <c r="O89" s="22">
        <f t="shared" si="94"/>
        <v>0</v>
      </c>
      <c r="P89" s="23">
        <f>'[4]V 1_кв_21'!BA89</f>
        <v>0</v>
      </c>
      <c r="Q89" s="23">
        <f>'[4]V 1_кв_21'!BB89</f>
        <v>0</v>
      </c>
      <c r="R89" s="23">
        <f>'[4]V 1_кв_21'!BC89</f>
        <v>0</v>
      </c>
      <c r="S89" s="23">
        <f>'[4]V 1_кв_21'!BD89</f>
        <v>0</v>
      </c>
      <c r="T89" s="22">
        <f t="shared" si="73"/>
        <v>0</v>
      </c>
      <c r="U89" s="23">
        <f>[5]Итого!BA89+Z89</f>
        <v>0</v>
      </c>
      <c r="V89" s="23">
        <f>[5]Итого!BB89+AA89</f>
        <v>0</v>
      </c>
      <c r="W89" s="23">
        <f>[5]Итого!BC89+AB89</f>
        <v>0</v>
      </c>
      <c r="X89" s="23">
        <f>[5]Итого!BD89+AC89</f>
        <v>0</v>
      </c>
      <c r="Y89" s="22">
        <f t="shared" si="74"/>
        <v>0</v>
      </c>
      <c r="Z89" s="23">
        <f>[6]Итого!BA89</f>
        <v>0</v>
      </c>
      <c r="AA89" s="23">
        <f>[6]Итого!BB89</f>
        <v>0</v>
      </c>
      <c r="AB89" s="23">
        <f>[6]Итого!BC89</f>
        <v>0</v>
      </c>
      <c r="AC89" s="23">
        <f>[6]Итого!BD89</f>
        <v>0</v>
      </c>
      <c r="AD89" s="24">
        <f t="shared" si="58"/>
        <v>0</v>
      </c>
      <c r="AE89" s="25">
        <f t="shared" si="58"/>
        <v>0</v>
      </c>
      <c r="AF89" s="25">
        <f t="shared" si="58"/>
        <v>0</v>
      </c>
      <c r="AG89" s="25">
        <f t="shared" si="58"/>
        <v>0</v>
      </c>
      <c r="AH89" s="25">
        <f t="shared" si="58"/>
        <v>0</v>
      </c>
      <c r="AI89" s="22">
        <f t="shared" si="95"/>
        <v>0</v>
      </c>
      <c r="AJ89" s="23">
        <f t="shared" si="96"/>
        <v>0</v>
      </c>
      <c r="AK89" s="23">
        <f t="shared" si="96"/>
        <v>0</v>
      </c>
      <c r="AL89" s="23">
        <f t="shared" si="96"/>
        <v>0</v>
      </c>
      <c r="AM89" s="23">
        <f t="shared" si="96"/>
        <v>0</v>
      </c>
      <c r="AN89" s="22">
        <f t="shared" si="79"/>
        <v>0</v>
      </c>
      <c r="AO89" s="23">
        <f t="shared" si="97"/>
        <v>0</v>
      </c>
      <c r="AP89" s="23">
        <f t="shared" si="97"/>
        <v>0</v>
      </c>
      <c r="AQ89" s="23">
        <f t="shared" si="97"/>
        <v>0</v>
      </c>
      <c r="AR89" s="23">
        <f t="shared" si="97"/>
        <v>0</v>
      </c>
      <c r="AS89" s="22">
        <f t="shared" si="98"/>
        <v>0</v>
      </c>
      <c r="AT89" s="23">
        <f t="shared" si="99"/>
        <v>0</v>
      </c>
      <c r="AU89" s="23">
        <f t="shared" si="99"/>
        <v>0</v>
      </c>
      <c r="AV89" s="23">
        <f t="shared" si="99"/>
        <v>0</v>
      </c>
      <c r="AW89" s="23">
        <f t="shared" si="99"/>
        <v>0</v>
      </c>
      <c r="AX89" s="22">
        <f t="shared" si="100"/>
        <v>0</v>
      </c>
      <c r="AY89" s="23">
        <v>0</v>
      </c>
      <c r="AZ89" s="23">
        <v>0</v>
      </c>
      <c r="BA89" s="23">
        <v>0</v>
      </c>
      <c r="BB89" s="23"/>
      <c r="BC89" s="22">
        <f t="shared" si="101"/>
        <v>0</v>
      </c>
      <c r="BD89" s="23">
        <v>0</v>
      </c>
      <c r="BE89" s="23">
        <v>0</v>
      </c>
      <c r="BF89" s="23"/>
      <c r="BG89" s="23"/>
      <c r="BH89" s="23">
        <f t="shared" si="102"/>
        <v>0</v>
      </c>
      <c r="BI89" s="23"/>
      <c r="BJ89" s="23"/>
      <c r="BK89" s="23"/>
      <c r="BL89" s="23"/>
      <c r="BM89" s="23"/>
      <c r="BO89" s="1"/>
      <c r="BP89" s="1"/>
    </row>
    <row r="90" spans="1:68" s="3" customFormat="1">
      <c r="A90" s="19">
        <v>66</v>
      </c>
      <c r="B90" s="20" t="s">
        <v>166</v>
      </c>
      <c r="C90" s="21" t="s">
        <v>167</v>
      </c>
      <c r="D90" s="22">
        <f t="shared" si="103"/>
        <v>0</v>
      </c>
      <c r="E90" s="23">
        <f>'[3]предыдущий протокол'!BA85</f>
        <v>0</v>
      </c>
      <c r="F90" s="23">
        <f>'[3]предыдущий протокол'!BB85</f>
        <v>0</v>
      </c>
      <c r="G90" s="23">
        <f>'[3]предыдущий протокол'!BC85</f>
        <v>0</v>
      </c>
      <c r="H90" s="23">
        <f>'[3]предыдущий протокол'!BD85</f>
        <v>0</v>
      </c>
      <c r="I90" s="23">
        <f>'[3]предыдущий протокол'!BE85</f>
        <v>0</v>
      </c>
      <c r="J90" s="22">
        <f t="shared" si="71"/>
        <v>0</v>
      </c>
      <c r="K90" s="23">
        <f>[4]V_МО_21!BA90</f>
        <v>0</v>
      </c>
      <c r="L90" s="23">
        <f>[4]V_МО_21!BB90</f>
        <v>0</v>
      </c>
      <c r="M90" s="23">
        <f>[4]V_МО_21!BC90</f>
        <v>0</v>
      </c>
      <c r="N90" s="23">
        <f>[4]V_МО_21!BD90</f>
        <v>0</v>
      </c>
      <c r="O90" s="22">
        <f t="shared" si="94"/>
        <v>0</v>
      </c>
      <c r="P90" s="23">
        <f>'[4]V 1_кв_21'!BA90</f>
        <v>0</v>
      </c>
      <c r="Q90" s="23">
        <f>'[4]V 1_кв_21'!BB90</f>
        <v>0</v>
      </c>
      <c r="R90" s="23">
        <f>'[4]V 1_кв_21'!BC90</f>
        <v>0</v>
      </c>
      <c r="S90" s="23">
        <f>'[4]V 1_кв_21'!BD90</f>
        <v>0</v>
      </c>
      <c r="T90" s="22">
        <f t="shared" si="73"/>
        <v>0</v>
      </c>
      <c r="U90" s="23">
        <f>[5]Итого!BA90+Z90</f>
        <v>0</v>
      </c>
      <c r="V90" s="23">
        <f>[5]Итого!BB90+AA90</f>
        <v>0</v>
      </c>
      <c r="W90" s="23">
        <f>[5]Итого!BC90+AB90</f>
        <v>0</v>
      </c>
      <c r="X90" s="23">
        <f>[5]Итого!BD90+AC90</f>
        <v>0</v>
      </c>
      <c r="Y90" s="22">
        <f t="shared" si="74"/>
        <v>0</v>
      </c>
      <c r="Z90" s="23">
        <f>[6]Итого!BA90</f>
        <v>0</v>
      </c>
      <c r="AA90" s="23">
        <f>[6]Итого!BB90</f>
        <v>0</v>
      </c>
      <c r="AB90" s="23">
        <f>[6]Итого!BC90</f>
        <v>0</v>
      </c>
      <c r="AC90" s="23">
        <f>[6]Итого!BD90</f>
        <v>0</v>
      </c>
      <c r="AD90" s="24">
        <f t="shared" ref="AD90:AH108" si="104">IFERROR(ROUND(T90/O90*100,2),0)</f>
        <v>0</v>
      </c>
      <c r="AE90" s="25">
        <f t="shared" si="104"/>
        <v>0</v>
      </c>
      <c r="AF90" s="25">
        <f t="shared" si="104"/>
        <v>0</v>
      </c>
      <c r="AG90" s="25">
        <f t="shared" si="104"/>
        <v>0</v>
      </c>
      <c r="AH90" s="25">
        <f t="shared" si="104"/>
        <v>0</v>
      </c>
      <c r="AI90" s="22">
        <f t="shared" si="95"/>
        <v>0</v>
      </c>
      <c r="AJ90" s="23">
        <f t="shared" si="96"/>
        <v>0</v>
      </c>
      <c r="AK90" s="23">
        <f t="shared" si="96"/>
        <v>0</v>
      </c>
      <c r="AL90" s="23">
        <f t="shared" si="96"/>
        <v>0</v>
      </c>
      <c r="AM90" s="23">
        <f t="shared" si="96"/>
        <v>0</v>
      </c>
      <c r="AN90" s="22">
        <f t="shared" si="79"/>
        <v>0</v>
      </c>
      <c r="AO90" s="23">
        <f t="shared" si="97"/>
        <v>0</v>
      </c>
      <c r="AP90" s="23">
        <f t="shared" si="97"/>
        <v>0</v>
      </c>
      <c r="AQ90" s="23">
        <f t="shared" si="97"/>
        <v>0</v>
      </c>
      <c r="AR90" s="23">
        <f t="shared" si="97"/>
        <v>0</v>
      </c>
      <c r="AS90" s="22">
        <f t="shared" si="98"/>
        <v>0</v>
      </c>
      <c r="AT90" s="23">
        <f t="shared" si="99"/>
        <v>0</v>
      </c>
      <c r="AU90" s="23">
        <f t="shared" si="99"/>
        <v>0</v>
      </c>
      <c r="AV90" s="23">
        <f t="shared" si="99"/>
        <v>0</v>
      </c>
      <c r="AW90" s="23">
        <f t="shared" si="99"/>
        <v>0</v>
      </c>
      <c r="AX90" s="22">
        <f t="shared" si="100"/>
        <v>0</v>
      </c>
      <c r="AY90" s="23">
        <v>0</v>
      </c>
      <c r="AZ90" s="23">
        <v>0</v>
      </c>
      <c r="BA90" s="23">
        <v>0</v>
      </c>
      <c r="BB90" s="23"/>
      <c r="BC90" s="22">
        <f t="shared" si="101"/>
        <v>0</v>
      </c>
      <c r="BD90" s="23">
        <v>0</v>
      </c>
      <c r="BE90" s="23">
        <v>0</v>
      </c>
      <c r="BF90" s="23"/>
      <c r="BG90" s="23"/>
      <c r="BH90" s="23">
        <f t="shared" si="102"/>
        <v>0</v>
      </c>
      <c r="BI90" s="23"/>
      <c r="BJ90" s="23"/>
      <c r="BK90" s="23"/>
      <c r="BL90" s="23"/>
      <c r="BM90" s="23"/>
      <c r="BO90" s="1"/>
      <c r="BP90" s="1"/>
    </row>
    <row r="91" spans="1:68" s="3" customFormat="1">
      <c r="A91" s="19">
        <v>67</v>
      </c>
      <c r="B91" s="20" t="s">
        <v>168</v>
      </c>
      <c r="C91" s="21" t="s">
        <v>169</v>
      </c>
      <c r="D91" s="22">
        <f t="shared" si="103"/>
        <v>0</v>
      </c>
      <c r="E91" s="23">
        <f>'[3]предыдущий протокол'!BA86</f>
        <v>0</v>
      </c>
      <c r="F91" s="23">
        <f>'[3]предыдущий протокол'!BB86</f>
        <v>0</v>
      </c>
      <c r="G91" s="23">
        <f>'[3]предыдущий протокол'!BC86</f>
        <v>0</v>
      </c>
      <c r="H91" s="23">
        <f>'[3]предыдущий протокол'!BD86</f>
        <v>0</v>
      </c>
      <c r="I91" s="23">
        <f>'[3]предыдущий протокол'!BE86</f>
        <v>0</v>
      </c>
      <c r="J91" s="22">
        <f t="shared" si="71"/>
        <v>0</v>
      </c>
      <c r="K91" s="23">
        <f>[4]V_МО_21!BA91</f>
        <v>0</v>
      </c>
      <c r="L91" s="23">
        <f>[4]V_МО_21!BB91</f>
        <v>0</v>
      </c>
      <c r="M91" s="23">
        <f>[4]V_МО_21!BC91</f>
        <v>0</v>
      </c>
      <c r="N91" s="23">
        <f>[4]V_МО_21!BD91</f>
        <v>0</v>
      </c>
      <c r="O91" s="22">
        <f t="shared" si="94"/>
        <v>0</v>
      </c>
      <c r="P91" s="23">
        <f>'[4]V 1_кв_21'!BA91</f>
        <v>0</v>
      </c>
      <c r="Q91" s="23">
        <f>'[4]V 1_кв_21'!BB91</f>
        <v>0</v>
      </c>
      <c r="R91" s="23">
        <f>'[4]V 1_кв_21'!BC91</f>
        <v>0</v>
      </c>
      <c r="S91" s="23">
        <f>'[4]V 1_кв_21'!BD91</f>
        <v>0</v>
      </c>
      <c r="T91" s="22">
        <f t="shared" si="73"/>
        <v>0</v>
      </c>
      <c r="U91" s="23">
        <f>[5]Итого!BA91+Z91</f>
        <v>0</v>
      </c>
      <c r="V91" s="23">
        <f>[5]Итого!BB91+AA91</f>
        <v>0</v>
      </c>
      <c r="W91" s="23">
        <f>[5]Итого!BC91+AB91</f>
        <v>0</v>
      </c>
      <c r="X91" s="23">
        <f>[5]Итого!BD91+AC91</f>
        <v>0</v>
      </c>
      <c r="Y91" s="22">
        <f t="shared" si="74"/>
        <v>0</v>
      </c>
      <c r="Z91" s="23">
        <f>[6]Итого!BA91</f>
        <v>0</v>
      </c>
      <c r="AA91" s="23">
        <f>[6]Итого!BB91</f>
        <v>0</v>
      </c>
      <c r="AB91" s="23">
        <f>[6]Итого!BC91</f>
        <v>0</v>
      </c>
      <c r="AC91" s="23">
        <f>[6]Итого!BD91</f>
        <v>0</v>
      </c>
      <c r="AD91" s="24">
        <f t="shared" si="104"/>
        <v>0</v>
      </c>
      <c r="AE91" s="25">
        <f t="shared" si="104"/>
        <v>0</v>
      </c>
      <c r="AF91" s="25">
        <f t="shared" si="104"/>
        <v>0</v>
      </c>
      <c r="AG91" s="25">
        <f t="shared" si="104"/>
        <v>0</v>
      </c>
      <c r="AH91" s="25">
        <f t="shared" si="104"/>
        <v>0</v>
      </c>
      <c r="AI91" s="22">
        <f t="shared" si="95"/>
        <v>0</v>
      </c>
      <c r="AJ91" s="23">
        <f t="shared" si="96"/>
        <v>0</v>
      </c>
      <c r="AK91" s="23">
        <f t="shared" si="96"/>
        <v>0</v>
      </c>
      <c r="AL91" s="23">
        <f t="shared" si="96"/>
        <v>0</v>
      </c>
      <c r="AM91" s="23">
        <f t="shared" si="96"/>
        <v>0</v>
      </c>
      <c r="AN91" s="22">
        <f t="shared" si="79"/>
        <v>0</v>
      </c>
      <c r="AO91" s="23">
        <f t="shared" si="97"/>
        <v>0</v>
      </c>
      <c r="AP91" s="23">
        <f t="shared" si="97"/>
        <v>0</v>
      </c>
      <c r="AQ91" s="23">
        <f t="shared" si="97"/>
        <v>0</v>
      </c>
      <c r="AR91" s="23">
        <f t="shared" si="97"/>
        <v>0</v>
      </c>
      <c r="AS91" s="22">
        <f t="shared" si="98"/>
        <v>0</v>
      </c>
      <c r="AT91" s="23">
        <f t="shared" si="99"/>
        <v>0</v>
      </c>
      <c r="AU91" s="23">
        <f t="shared" si="99"/>
        <v>0</v>
      </c>
      <c r="AV91" s="23">
        <f t="shared" si="99"/>
        <v>0</v>
      </c>
      <c r="AW91" s="23">
        <f t="shared" si="99"/>
        <v>0</v>
      </c>
      <c r="AX91" s="22">
        <f t="shared" si="100"/>
        <v>0</v>
      </c>
      <c r="AY91" s="23">
        <v>0</v>
      </c>
      <c r="AZ91" s="23">
        <v>0</v>
      </c>
      <c r="BA91" s="23">
        <v>0</v>
      </c>
      <c r="BB91" s="23"/>
      <c r="BC91" s="22">
        <f t="shared" si="101"/>
        <v>0</v>
      </c>
      <c r="BD91" s="23">
        <v>0</v>
      </c>
      <c r="BE91" s="23">
        <v>0</v>
      </c>
      <c r="BF91" s="23"/>
      <c r="BG91" s="23"/>
      <c r="BH91" s="23">
        <f t="shared" si="102"/>
        <v>0</v>
      </c>
      <c r="BI91" s="23"/>
      <c r="BJ91" s="23"/>
      <c r="BK91" s="23"/>
      <c r="BL91" s="23"/>
      <c r="BM91" s="23"/>
      <c r="BO91" s="1"/>
      <c r="BP91" s="1"/>
    </row>
    <row r="92" spans="1:68" s="3" customFormat="1">
      <c r="A92" s="19">
        <v>68</v>
      </c>
      <c r="B92" s="20" t="s">
        <v>170</v>
      </c>
      <c r="C92" s="21" t="s">
        <v>171</v>
      </c>
      <c r="D92" s="22">
        <f t="shared" si="103"/>
        <v>0</v>
      </c>
      <c r="E92" s="23">
        <f>'[3]предыдущий протокол'!BA87</f>
        <v>0</v>
      </c>
      <c r="F92" s="23">
        <f>'[3]предыдущий протокол'!BB87</f>
        <v>0</v>
      </c>
      <c r="G92" s="23">
        <f>'[3]предыдущий протокол'!BC87</f>
        <v>0</v>
      </c>
      <c r="H92" s="23">
        <f>'[3]предыдущий протокол'!BD87</f>
        <v>0</v>
      </c>
      <c r="I92" s="23">
        <f>'[3]предыдущий протокол'!BE87</f>
        <v>0</v>
      </c>
      <c r="J92" s="22">
        <f t="shared" si="71"/>
        <v>421</v>
      </c>
      <c r="K92" s="23">
        <f>[4]V_МО_21!BA92</f>
        <v>421</v>
      </c>
      <c r="L92" s="23">
        <f>[4]V_МО_21!BB92</f>
        <v>0</v>
      </c>
      <c r="M92" s="23">
        <f>[4]V_МО_21!BC92</f>
        <v>0</v>
      </c>
      <c r="N92" s="23">
        <f>[4]V_МО_21!BD92</f>
        <v>0</v>
      </c>
      <c r="O92" s="22">
        <f t="shared" si="94"/>
        <v>105</v>
      </c>
      <c r="P92" s="23">
        <f>'[4]V 1_кв_21'!BA92</f>
        <v>105</v>
      </c>
      <c r="Q92" s="23">
        <f>'[4]V 1_кв_21'!BB92</f>
        <v>0</v>
      </c>
      <c r="R92" s="23">
        <f>'[4]V 1_кв_21'!BC92</f>
        <v>0</v>
      </c>
      <c r="S92" s="23">
        <f>'[4]V 1_кв_21'!BD92</f>
        <v>0</v>
      </c>
      <c r="T92" s="22">
        <f t="shared" si="73"/>
        <v>91</v>
      </c>
      <c r="U92" s="23">
        <f>[5]Итого!BA92+Z92</f>
        <v>91</v>
      </c>
      <c r="V92" s="23">
        <f>[5]Итого!BB92+AA92</f>
        <v>0</v>
      </c>
      <c r="W92" s="23">
        <f>[5]Итого!BC92+AB92</f>
        <v>0</v>
      </c>
      <c r="X92" s="23">
        <f>[5]Итого!BD92+AC92</f>
        <v>0</v>
      </c>
      <c r="Y92" s="22">
        <f t="shared" si="74"/>
        <v>0</v>
      </c>
      <c r="Z92" s="23">
        <f>[6]Итого!BA92</f>
        <v>0</v>
      </c>
      <c r="AA92" s="23">
        <f>[6]Итого!BB92</f>
        <v>0</v>
      </c>
      <c r="AB92" s="23">
        <f>[6]Итого!BC92</f>
        <v>0</v>
      </c>
      <c r="AC92" s="23">
        <f>[6]Итого!BD92</f>
        <v>0</v>
      </c>
      <c r="AD92" s="24">
        <f t="shared" si="104"/>
        <v>86.67</v>
      </c>
      <c r="AE92" s="25">
        <f t="shared" si="104"/>
        <v>86.67</v>
      </c>
      <c r="AF92" s="25">
        <f t="shared" si="104"/>
        <v>0</v>
      </c>
      <c r="AG92" s="25">
        <f t="shared" si="104"/>
        <v>0</v>
      </c>
      <c r="AH92" s="25">
        <f t="shared" si="104"/>
        <v>0</v>
      </c>
      <c r="AI92" s="22">
        <f t="shared" si="95"/>
        <v>-14</v>
      </c>
      <c r="AJ92" s="23">
        <f t="shared" si="96"/>
        <v>-14</v>
      </c>
      <c r="AK92" s="23">
        <f t="shared" si="96"/>
        <v>0</v>
      </c>
      <c r="AL92" s="23">
        <f t="shared" si="96"/>
        <v>0</v>
      </c>
      <c r="AM92" s="23">
        <f t="shared" si="96"/>
        <v>0</v>
      </c>
      <c r="AN92" s="22">
        <f t="shared" si="79"/>
        <v>0</v>
      </c>
      <c r="AO92" s="23">
        <f t="shared" si="97"/>
        <v>0</v>
      </c>
      <c r="AP92" s="23">
        <f t="shared" si="97"/>
        <v>0</v>
      </c>
      <c r="AQ92" s="23">
        <f t="shared" si="97"/>
        <v>0</v>
      </c>
      <c r="AR92" s="23">
        <f t="shared" si="97"/>
        <v>0</v>
      </c>
      <c r="AS92" s="22">
        <f t="shared" si="98"/>
        <v>-14</v>
      </c>
      <c r="AT92" s="23">
        <f t="shared" si="99"/>
        <v>-14</v>
      </c>
      <c r="AU92" s="23">
        <f t="shared" si="99"/>
        <v>0</v>
      </c>
      <c r="AV92" s="23">
        <f t="shared" si="99"/>
        <v>0</v>
      </c>
      <c r="AW92" s="23">
        <f t="shared" si="99"/>
        <v>0</v>
      </c>
      <c r="AX92" s="22">
        <f t="shared" si="100"/>
        <v>0</v>
      </c>
      <c r="AY92" s="23">
        <v>0</v>
      </c>
      <c r="AZ92" s="23">
        <v>0</v>
      </c>
      <c r="BA92" s="23">
        <v>0</v>
      </c>
      <c r="BB92" s="23"/>
      <c r="BC92" s="22">
        <f t="shared" si="101"/>
        <v>0</v>
      </c>
      <c r="BD92" s="23">
        <v>0</v>
      </c>
      <c r="BE92" s="23">
        <v>0</v>
      </c>
      <c r="BF92" s="23"/>
      <c r="BG92" s="23"/>
      <c r="BH92" s="23">
        <f t="shared" si="102"/>
        <v>0</v>
      </c>
      <c r="BI92" s="23"/>
      <c r="BJ92" s="23"/>
      <c r="BK92" s="23"/>
      <c r="BL92" s="23"/>
      <c r="BM92" s="23"/>
      <c r="BO92" s="1"/>
      <c r="BP92" s="1"/>
    </row>
    <row r="93" spans="1:68" s="3" customFormat="1">
      <c r="A93" s="19">
        <v>69</v>
      </c>
      <c r="B93" s="20" t="s">
        <v>172</v>
      </c>
      <c r="C93" s="21" t="s">
        <v>173</v>
      </c>
      <c r="D93" s="22">
        <f t="shared" si="103"/>
        <v>0</v>
      </c>
      <c r="E93" s="23">
        <f>'[3]предыдущий протокол'!BA88</f>
        <v>0</v>
      </c>
      <c r="F93" s="23">
        <f>'[3]предыдущий протокол'!BB88</f>
        <v>0</v>
      </c>
      <c r="G93" s="23">
        <f>'[3]предыдущий протокол'!BC88</f>
        <v>0</v>
      </c>
      <c r="H93" s="23">
        <f>'[3]предыдущий протокол'!BD88</f>
        <v>0</v>
      </c>
      <c r="I93" s="23">
        <f>'[3]предыдущий протокол'!BE88</f>
        <v>0</v>
      </c>
      <c r="J93" s="22">
        <f t="shared" si="71"/>
        <v>373</v>
      </c>
      <c r="K93" s="23">
        <f>[4]V_МО_21!BA93</f>
        <v>73</v>
      </c>
      <c r="L93" s="23">
        <f>[4]V_МО_21!BB93</f>
        <v>0</v>
      </c>
      <c r="M93" s="23">
        <f>[4]V_МО_21!BC93</f>
        <v>100</v>
      </c>
      <c r="N93" s="23">
        <f>[4]V_МО_21!BD93</f>
        <v>200</v>
      </c>
      <c r="O93" s="22">
        <f t="shared" si="94"/>
        <v>93</v>
      </c>
      <c r="P93" s="23">
        <f>'[4]V 1_кв_21'!BA93</f>
        <v>18</v>
      </c>
      <c r="Q93" s="23">
        <f>'[4]V 1_кв_21'!BB93</f>
        <v>0</v>
      </c>
      <c r="R93" s="23">
        <f>'[4]V 1_кв_21'!BC93</f>
        <v>25</v>
      </c>
      <c r="S93" s="23">
        <f>'[4]V 1_кв_21'!BD93</f>
        <v>50</v>
      </c>
      <c r="T93" s="22">
        <f t="shared" si="73"/>
        <v>18</v>
      </c>
      <c r="U93" s="23">
        <f>[5]Итого!BA93+Z93</f>
        <v>18</v>
      </c>
      <c r="V93" s="23">
        <f>[5]Итого!BB93+AA93</f>
        <v>0</v>
      </c>
      <c r="W93" s="23">
        <f>[5]Итого!BC93+AB93</f>
        <v>0</v>
      </c>
      <c r="X93" s="23">
        <f>[5]Итого!BD93+AC93</f>
        <v>0</v>
      </c>
      <c r="Y93" s="22">
        <f t="shared" si="74"/>
        <v>0</v>
      </c>
      <c r="Z93" s="23">
        <f>[6]Итого!BA93</f>
        <v>0</v>
      </c>
      <c r="AA93" s="23">
        <f>[6]Итого!BB93</f>
        <v>0</v>
      </c>
      <c r="AB93" s="23">
        <f>[6]Итого!BC93</f>
        <v>0</v>
      </c>
      <c r="AC93" s="23">
        <f>[6]Итого!BD93</f>
        <v>0</v>
      </c>
      <c r="AD93" s="24">
        <f t="shared" si="104"/>
        <v>19.350000000000001</v>
      </c>
      <c r="AE93" s="25">
        <f t="shared" si="104"/>
        <v>100</v>
      </c>
      <c r="AF93" s="25">
        <f t="shared" si="104"/>
        <v>0</v>
      </c>
      <c r="AG93" s="25">
        <f t="shared" si="104"/>
        <v>0</v>
      </c>
      <c r="AH93" s="25">
        <f t="shared" si="104"/>
        <v>0</v>
      </c>
      <c r="AI93" s="22">
        <f t="shared" si="95"/>
        <v>-75</v>
      </c>
      <c r="AJ93" s="23">
        <f t="shared" si="96"/>
        <v>0</v>
      </c>
      <c r="AK93" s="23">
        <f t="shared" si="96"/>
        <v>0</v>
      </c>
      <c r="AL93" s="23">
        <f t="shared" si="96"/>
        <v>-25</v>
      </c>
      <c r="AM93" s="23">
        <f t="shared" si="96"/>
        <v>-50</v>
      </c>
      <c r="AN93" s="22">
        <f t="shared" si="79"/>
        <v>0</v>
      </c>
      <c r="AO93" s="23">
        <f t="shared" si="97"/>
        <v>0</v>
      </c>
      <c r="AP93" s="23">
        <f t="shared" si="97"/>
        <v>0</v>
      </c>
      <c r="AQ93" s="23">
        <f t="shared" si="97"/>
        <v>0</v>
      </c>
      <c r="AR93" s="23">
        <f t="shared" si="97"/>
        <v>0</v>
      </c>
      <c r="AS93" s="22">
        <f t="shared" si="98"/>
        <v>-75</v>
      </c>
      <c r="AT93" s="23">
        <f t="shared" si="99"/>
        <v>0</v>
      </c>
      <c r="AU93" s="23">
        <f t="shared" si="99"/>
        <v>0</v>
      </c>
      <c r="AV93" s="23">
        <f t="shared" si="99"/>
        <v>-25</v>
      </c>
      <c r="AW93" s="23">
        <f t="shared" si="99"/>
        <v>-50</v>
      </c>
      <c r="AX93" s="22">
        <f t="shared" si="100"/>
        <v>0</v>
      </c>
      <c r="AY93" s="23">
        <v>0</v>
      </c>
      <c r="AZ93" s="23">
        <v>0</v>
      </c>
      <c r="BA93" s="23">
        <v>0</v>
      </c>
      <c r="BB93" s="23"/>
      <c r="BC93" s="22">
        <f t="shared" si="101"/>
        <v>0</v>
      </c>
      <c r="BD93" s="23">
        <v>0</v>
      </c>
      <c r="BE93" s="23">
        <v>0</v>
      </c>
      <c r="BF93" s="23"/>
      <c r="BG93" s="23"/>
      <c r="BH93" s="23">
        <f t="shared" si="102"/>
        <v>0</v>
      </c>
      <c r="BI93" s="23"/>
      <c r="BJ93" s="23"/>
      <c r="BK93" s="23"/>
      <c r="BL93" s="23"/>
      <c r="BM93" s="23"/>
      <c r="BO93" s="1"/>
      <c r="BP93" s="1"/>
    </row>
    <row r="94" spans="1:68" s="3" customFormat="1">
      <c r="A94" s="19">
        <v>70</v>
      </c>
      <c r="B94" s="20" t="s">
        <v>174</v>
      </c>
      <c r="C94" s="21" t="s">
        <v>175</v>
      </c>
      <c r="D94" s="22">
        <f t="shared" si="103"/>
        <v>0</v>
      </c>
      <c r="E94" s="23">
        <f>'[3]предыдущий протокол'!BA89</f>
        <v>0</v>
      </c>
      <c r="F94" s="23">
        <f>'[3]предыдущий протокол'!BB89</f>
        <v>0</v>
      </c>
      <c r="G94" s="23">
        <f>'[3]предыдущий протокол'!BC89</f>
        <v>0</v>
      </c>
      <c r="H94" s="23">
        <f>'[3]предыдущий протокол'!BD89</f>
        <v>0</v>
      </c>
      <c r="I94" s="23">
        <f>'[3]предыдущий протокол'!BE89</f>
        <v>0</v>
      </c>
      <c r="J94" s="22">
        <f t="shared" si="71"/>
        <v>0</v>
      </c>
      <c r="K94" s="23">
        <f>[4]V_МО_21!BA94</f>
        <v>0</v>
      </c>
      <c r="L94" s="23">
        <f>[4]V_МО_21!BB94</f>
        <v>0</v>
      </c>
      <c r="M94" s="23">
        <f>[4]V_МО_21!BC94</f>
        <v>0</v>
      </c>
      <c r="N94" s="23">
        <f>[4]V_МО_21!BD94</f>
        <v>0</v>
      </c>
      <c r="O94" s="22">
        <f t="shared" si="94"/>
        <v>0</v>
      </c>
      <c r="P94" s="23">
        <f>'[4]V 1_кв_21'!BA94</f>
        <v>0</v>
      </c>
      <c r="Q94" s="23">
        <f>'[4]V 1_кв_21'!BB94</f>
        <v>0</v>
      </c>
      <c r="R94" s="23">
        <f>'[4]V 1_кв_21'!BC94</f>
        <v>0</v>
      </c>
      <c r="S94" s="23">
        <f>'[4]V 1_кв_21'!BD94</f>
        <v>0</v>
      </c>
      <c r="T94" s="22">
        <f t="shared" si="73"/>
        <v>0</v>
      </c>
      <c r="U94" s="23">
        <f>[5]Итого!BA94+Z94</f>
        <v>0</v>
      </c>
      <c r="V94" s="23">
        <f>[5]Итого!BB94+AA94</f>
        <v>0</v>
      </c>
      <c r="W94" s="23">
        <f>[5]Итого!BC94+AB94</f>
        <v>0</v>
      </c>
      <c r="X94" s="23">
        <f>[5]Итого!BD94+AC94</f>
        <v>0</v>
      </c>
      <c r="Y94" s="22">
        <f t="shared" si="74"/>
        <v>0</v>
      </c>
      <c r="Z94" s="23">
        <f>[6]Итого!BA94</f>
        <v>0</v>
      </c>
      <c r="AA94" s="23">
        <f>[6]Итого!BB94</f>
        <v>0</v>
      </c>
      <c r="AB94" s="23">
        <f>[6]Итого!BC94</f>
        <v>0</v>
      </c>
      <c r="AC94" s="23">
        <f>[6]Итого!BD94</f>
        <v>0</v>
      </c>
      <c r="AD94" s="24">
        <f t="shared" si="104"/>
        <v>0</v>
      </c>
      <c r="AE94" s="25">
        <f t="shared" si="104"/>
        <v>0</v>
      </c>
      <c r="AF94" s="25">
        <f t="shared" si="104"/>
        <v>0</v>
      </c>
      <c r="AG94" s="25">
        <f t="shared" si="104"/>
        <v>0</v>
      </c>
      <c r="AH94" s="25">
        <f t="shared" si="104"/>
        <v>0</v>
      </c>
      <c r="AI94" s="22">
        <f t="shared" si="95"/>
        <v>0</v>
      </c>
      <c r="AJ94" s="23">
        <f t="shared" si="96"/>
        <v>0</v>
      </c>
      <c r="AK94" s="23">
        <f t="shared" si="96"/>
        <v>0</v>
      </c>
      <c r="AL94" s="23">
        <f t="shared" si="96"/>
        <v>0</v>
      </c>
      <c r="AM94" s="23">
        <f t="shared" si="96"/>
        <v>0</v>
      </c>
      <c r="AN94" s="22">
        <f t="shared" si="79"/>
        <v>0</v>
      </c>
      <c r="AO94" s="23">
        <f t="shared" si="97"/>
        <v>0</v>
      </c>
      <c r="AP94" s="23">
        <f t="shared" si="97"/>
        <v>0</v>
      </c>
      <c r="AQ94" s="23">
        <f t="shared" si="97"/>
        <v>0</v>
      </c>
      <c r="AR94" s="23">
        <f t="shared" si="97"/>
        <v>0</v>
      </c>
      <c r="AS94" s="22">
        <f t="shared" si="98"/>
        <v>0</v>
      </c>
      <c r="AT94" s="23">
        <f t="shared" si="99"/>
        <v>0</v>
      </c>
      <c r="AU94" s="23">
        <f t="shared" si="99"/>
        <v>0</v>
      </c>
      <c r="AV94" s="23">
        <f t="shared" si="99"/>
        <v>0</v>
      </c>
      <c r="AW94" s="23">
        <f t="shared" si="99"/>
        <v>0</v>
      </c>
      <c r="AX94" s="22">
        <f t="shared" si="100"/>
        <v>0</v>
      </c>
      <c r="AY94" s="23">
        <v>0</v>
      </c>
      <c r="AZ94" s="23">
        <v>0</v>
      </c>
      <c r="BA94" s="23">
        <v>0</v>
      </c>
      <c r="BB94" s="23"/>
      <c r="BC94" s="22">
        <f t="shared" si="101"/>
        <v>0</v>
      </c>
      <c r="BD94" s="23">
        <v>0</v>
      </c>
      <c r="BE94" s="23">
        <v>0</v>
      </c>
      <c r="BF94" s="23"/>
      <c r="BG94" s="23"/>
      <c r="BH94" s="23">
        <f t="shared" si="102"/>
        <v>0</v>
      </c>
      <c r="BI94" s="23"/>
      <c r="BJ94" s="23"/>
      <c r="BK94" s="23"/>
      <c r="BL94" s="23"/>
      <c r="BM94" s="23"/>
      <c r="BO94" s="1"/>
      <c r="BP94" s="1"/>
    </row>
    <row r="95" spans="1:68" s="3" customFormat="1">
      <c r="A95" s="19">
        <v>71</v>
      </c>
      <c r="B95" s="20" t="s">
        <v>176</v>
      </c>
      <c r="C95" s="21" t="s">
        <v>177</v>
      </c>
      <c r="D95" s="22">
        <f t="shared" si="103"/>
        <v>433</v>
      </c>
      <c r="E95" s="23">
        <f>'[3]предыдущий протокол'!BA90</f>
        <v>363</v>
      </c>
      <c r="F95" s="23">
        <f>'[3]предыдущий протокол'!BB90</f>
        <v>0</v>
      </c>
      <c r="G95" s="23">
        <f>'[3]предыдущий протокол'!BC90</f>
        <v>50</v>
      </c>
      <c r="H95" s="23">
        <f>'[3]предыдущий протокол'!BD90</f>
        <v>10</v>
      </c>
      <c r="I95" s="23">
        <f>'[3]предыдущий протокол'!BE90</f>
        <v>10</v>
      </c>
      <c r="J95" s="22">
        <f t="shared" si="71"/>
        <v>0</v>
      </c>
      <c r="K95" s="23">
        <f>[4]V_МО_21!BA95</f>
        <v>0</v>
      </c>
      <c r="L95" s="23">
        <f>[4]V_МО_21!BB95</f>
        <v>0</v>
      </c>
      <c r="M95" s="23">
        <f>[4]V_МО_21!BC95</f>
        <v>0</v>
      </c>
      <c r="N95" s="23">
        <f>[4]V_МО_21!BD95</f>
        <v>0</v>
      </c>
      <c r="O95" s="22">
        <f t="shared" si="94"/>
        <v>0</v>
      </c>
      <c r="P95" s="23">
        <f>'[4]V 1_кв_21'!BA95</f>
        <v>0</v>
      </c>
      <c r="Q95" s="23">
        <f>'[4]V 1_кв_21'!BB95</f>
        <v>0</v>
      </c>
      <c r="R95" s="23">
        <f>'[4]V 1_кв_21'!BC95</f>
        <v>0</v>
      </c>
      <c r="S95" s="23">
        <f>'[4]V 1_кв_21'!BD95</f>
        <v>0</v>
      </c>
      <c r="T95" s="22">
        <f t="shared" si="73"/>
        <v>0</v>
      </c>
      <c r="U95" s="23">
        <f>[5]Итого!BA95+Z95</f>
        <v>0</v>
      </c>
      <c r="V95" s="23">
        <f>[5]Итого!BB95+AA95</f>
        <v>0</v>
      </c>
      <c r="W95" s="23">
        <f>[5]Итого!BC95+AB95</f>
        <v>0</v>
      </c>
      <c r="X95" s="23">
        <f>[5]Итого!BD95+AC95</f>
        <v>0</v>
      </c>
      <c r="Y95" s="22">
        <f t="shared" si="74"/>
        <v>0</v>
      </c>
      <c r="Z95" s="23">
        <f>[6]Итого!BA95</f>
        <v>0</v>
      </c>
      <c r="AA95" s="23">
        <f>[6]Итого!BB95</f>
        <v>0</v>
      </c>
      <c r="AB95" s="23">
        <f>[6]Итого!BC95</f>
        <v>0</v>
      </c>
      <c r="AC95" s="23">
        <f>[6]Итого!BD95</f>
        <v>0</v>
      </c>
      <c r="AD95" s="24">
        <f t="shared" si="104"/>
        <v>0</v>
      </c>
      <c r="AE95" s="25">
        <f t="shared" si="104"/>
        <v>0</v>
      </c>
      <c r="AF95" s="25">
        <f t="shared" si="104"/>
        <v>0</v>
      </c>
      <c r="AG95" s="25">
        <f t="shared" si="104"/>
        <v>0</v>
      </c>
      <c r="AH95" s="25">
        <f t="shared" si="104"/>
        <v>0</v>
      </c>
      <c r="AI95" s="22">
        <f t="shared" si="95"/>
        <v>0</v>
      </c>
      <c r="AJ95" s="23">
        <f t="shared" si="96"/>
        <v>0</v>
      </c>
      <c r="AK95" s="23">
        <f t="shared" si="96"/>
        <v>0</v>
      </c>
      <c r="AL95" s="23">
        <f t="shared" si="96"/>
        <v>0</v>
      </c>
      <c r="AM95" s="23">
        <f t="shared" si="96"/>
        <v>0</v>
      </c>
      <c r="AN95" s="22">
        <f t="shared" si="79"/>
        <v>0</v>
      </c>
      <c r="AO95" s="23">
        <f t="shared" si="97"/>
        <v>0</v>
      </c>
      <c r="AP95" s="23">
        <f t="shared" si="97"/>
        <v>0</v>
      </c>
      <c r="AQ95" s="23">
        <f t="shared" si="97"/>
        <v>0</v>
      </c>
      <c r="AR95" s="23">
        <f t="shared" si="97"/>
        <v>0</v>
      </c>
      <c r="AS95" s="22">
        <f t="shared" si="98"/>
        <v>0</v>
      </c>
      <c r="AT95" s="23">
        <f t="shared" si="99"/>
        <v>0</v>
      </c>
      <c r="AU95" s="23">
        <f t="shared" si="99"/>
        <v>0</v>
      </c>
      <c r="AV95" s="23">
        <f t="shared" si="99"/>
        <v>0</v>
      </c>
      <c r="AW95" s="23">
        <f t="shared" si="99"/>
        <v>0</v>
      </c>
      <c r="AX95" s="22">
        <f t="shared" si="100"/>
        <v>0</v>
      </c>
      <c r="AY95" s="23">
        <v>0</v>
      </c>
      <c r="AZ95" s="23">
        <v>0</v>
      </c>
      <c r="BA95" s="23">
        <v>0</v>
      </c>
      <c r="BB95" s="23"/>
      <c r="BC95" s="22">
        <f t="shared" si="101"/>
        <v>0</v>
      </c>
      <c r="BD95" s="23">
        <v>0</v>
      </c>
      <c r="BE95" s="23">
        <v>0</v>
      </c>
      <c r="BF95" s="23"/>
      <c r="BG95" s="23"/>
      <c r="BH95" s="23">
        <f t="shared" si="102"/>
        <v>0</v>
      </c>
      <c r="BI95" s="23"/>
      <c r="BJ95" s="23"/>
      <c r="BK95" s="23"/>
      <c r="BL95" s="23"/>
      <c r="BM95" s="23"/>
      <c r="BO95" s="1"/>
      <c r="BP95" s="1"/>
    </row>
    <row r="96" spans="1:68" s="3" customFormat="1">
      <c r="A96" s="19">
        <v>72</v>
      </c>
      <c r="B96" s="20" t="s">
        <v>178</v>
      </c>
      <c r="C96" s="21" t="s">
        <v>179</v>
      </c>
      <c r="D96" s="22">
        <f t="shared" si="103"/>
        <v>477</v>
      </c>
      <c r="E96" s="23">
        <f>'[3]предыдущий протокол'!BA91</f>
        <v>477</v>
      </c>
      <c r="F96" s="23">
        <f>'[3]предыдущий протокол'!BB91</f>
        <v>0</v>
      </c>
      <c r="G96" s="23">
        <f>'[3]предыдущий протокол'!BC91</f>
        <v>0</v>
      </c>
      <c r="H96" s="23">
        <f>'[3]предыдущий протокол'!BD91</f>
        <v>0</v>
      </c>
      <c r="I96" s="23">
        <f>'[3]предыдущий протокол'!BE91</f>
        <v>0</v>
      </c>
      <c r="J96" s="22">
        <f t="shared" si="71"/>
        <v>0</v>
      </c>
      <c r="K96" s="23">
        <f>[4]V_МО_21!BA96</f>
        <v>0</v>
      </c>
      <c r="L96" s="23">
        <f>[4]V_МО_21!BB96</f>
        <v>0</v>
      </c>
      <c r="M96" s="23">
        <f>[4]V_МО_21!BC96</f>
        <v>0</v>
      </c>
      <c r="N96" s="23">
        <f>[4]V_МО_21!BD96</f>
        <v>0</v>
      </c>
      <c r="O96" s="22">
        <f t="shared" si="94"/>
        <v>0</v>
      </c>
      <c r="P96" s="23">
        <f>'[4]V 1_кв_21'!BA96</f>
        <v>0</v>
      </c>
      <c r="Q96" s="23">
        <f>'[4]V 1_кв_21'!BB96</f>
        <v>0</v>
      </c>
      <c r="R96" s="23">
        <f>'[4]V 1_кв_21'!BC96</f>
        <v>0</v>
      </c>
      <c r="S96" s="23">
        <f>'[4]V 1_кв_21'!BD96</f>
        <v>0</v>
      </c>
      <c r="T96" s="22">
        <f t="shared" si="73"/>
        <v>0</v>
      </c>
      <c r="U96" s="23">
        <f>[5]Итого!BA96+Z96</f>
        <v>0</v>
      </c>
      <c r="V96" s="23">
        <f>[5]Итого!BB96+AA96</f>
        <v>0</v>
      </c>
      <c r="W96" s="23">
        <f>[5]Итого!BC96+AB96</f>
        <v>0</v>
      </c>
      <c r="X96" s="23">
        <f>[5]Итого!BD96+AC96</f>
        <v>0</v>
      </c>
      <c r="Y96" s="22">
        <f t="shared" si="74"/>
        <v>0</v>
      </c>
      <c r="Z96" s="23">
        <f>[6]Итого!BA96</f>
        <v>0</v>
      </c>
      <c r="AA96" s="23">
        <f>[6]Итого!BB96</f>
        <v>0</v>
      </c>
      <c r="AB96" s="23">
        <f>[6]Итого!BC96</f>
        <v>0</v>
      </c>
      <c r="AC96" s="23">
        <f>[6]Итого!BD96</f>
        <v>0</v>
      </c>
      <c r="AD96" s="24">
        <f t="shared" si="104"/>
        <v>0</v>
      </c>
      <c r="AE96" s="25">
        <f t="shared" si="104"/>
        <v>0</v>
      </c>
      <c r="AF96" s="25">
        <f t="shared" si="104"/>
        <v>0</v>
      </c>
      <c r="AG96" s="25">
        <f t="shared" si="104"/>
        <v>0</v>
      </c>
      <c r="AH96" s="25">
        <f t="shared" si="104"/>
        <v>0</v>
      </c>
      <c r="AI96" s="22">
        <f t="shared" si="95"/>
        <v>0</v>
      </c>
      <c r="AJ96" s="23">
        <f t="shared" si="96"/>
        <v>0</v>
      </c>
      <c r="AK96" s="23">
        <f t="shared" si="96"/>
        <v>0</v>
      </c>
      <c r="AL96" s="23">
        <f t="shared" si="96"/>
        <v>0</v>
      </c>
      <c r="AM96" s="23">
        <f t="shared" si="96"/>
        <v>0</v>
      </c>
      <c r="AN96" s="22">
        <f t="shared" si="79"/>
        <v>0</v>
      </c>
      <c r="AO96" s="23">
        <f t="shared" si="97"/>
        <v>0</v>
      </c>
      <c r="AP96" s="23">
        <f t="shared" si="97"/>
        <v>0</v>
      </c>
      <c r="AQ96" s="23">
        <f t="shared" si="97"/>
        <v>0</v>
      </c>
      <c r="AR96" s="23">
        <f t="shared" si="97"/>
        <v>0</v>
      </c>
      <c r="AS96" s="22">
        <f t="shared" si="98"/>
        <v>0</v>
      </c>
      <c r="AT96" s="23">
        <f t="shared" si="99"/>
        <v>0</v>
      </c>
      <c r="AU96" s="23">
        <f t="shared" si="99"/>
        <v>0</v>
      </c>
      <c r="AV96" s="23">
        <f t="shared" si="99"/>
        <v>0</v>
      </c>
      <c r="AW96" s="23">
        <f t="shared" si="99"/>
        <v>0</v>
      </c>
      <c r="AX96" s="22">
        <f t="shared" si="100"/>
        <v>0</v>
      </c>
      <c r="AY96" s="23">
        <v>0</v>
      </c>
      <c r="AZ96" s="23">
        <v>0</v>
      </c>
      <c r="BA96" s="23">
        <v>0</v>
      </c>
      <c r="BB96" s="23"/>
      <c r="BC96" s="22">
        <f t="shared" si="101"/>
        <v>0</v>
      </c>
      <c r="BD96" s="23">
        <v>0</v>
      </c>
      <c r="BE96" s="23">
        <v>0</v>
      </c>
      <c r="BF96" s="23"/>
      <c r="BG96" s="23"/>
      <c r="BH96" s="23">
        <f t="shared" si="102"/>
        <v>0</v>
      </c>
      <c r="BI96" s="23"/>
      <c r="BJ96" s="23"/>
      <c r="BK96" s="23"/>
      <c r="BL96" s="23"/>
      <c r="BM96" s="26"/>
      <c r="BO96" s="1"/>
      <c r="BP96" s="1"/>
    </row>
    <row r="97" spans="1:68" s="3" customFormat="1">
      <c r="A97" s="19">
        <v>73</v>
      </c>
      <c r="B97" s="20" t="s">
        <v>180</v>
      </c>
      <c r="C97" s="21" t="s">
        <v>181</v>
      </c>
      <c r="D97" s="22">
        <f t="shared" si="103"/>
        <v>0</v>
      </c>
      <c r="E97" s="23">
        <f>'[3]предыдущий протокол'!BA92</f>
        <v>0</v>
      </c>
      <c r="F97" s="23">
        <f>'[3]предыдущий протокол'!BB92</f>
        <v>0</v>
      </c>
      <c r="G97" s="23">
        <f>'[3]предыдущий протокол'!BC92</f>
        <v>0</v>
      </c>
      <c r="H97" s="23">
        <f>'[3]предыдущий протокол'!BD92</f>
        <v>0</v>
      </c>
      <c r="I97" s="23">
        <f>'[3]предыдущий протокол'!BE92</f>
        <v>0</v>
      </c>
      <c r="J97" s="22">
        <f t="shared" si="71"/>
        <v>0</v>
      </c>
      <c r="K97" s="23">
        <f>[4]V_МО_21!BA97</f>
        <v>0</v>
      </c>
      <c r="L97" s="23">
        <f>[4]V_МО_21!BB97</f>
        <v>0</v>
      </c>
      <c r="M97" s="23">
        <f>[4]V_МО_21!BC97</f>
        <v>0</v>
      </c>
      <c r="N97" s="23">
        <f>[4]V_МО_21!BD97</f>
        <v>0</v>
      </c>
      <c r="O97" s="22">
        <f t="shared" si="94"/>
        <v>0</v>
      </c>
      <c r="P97" s="23">
        <f>'[4]V 1_кв_21'!BA97</f>
        <v>0</v>
      </c>
      <c r="Q97" s="23">
        <f>'[4]V 1_кв_21'!BB97</f>
        <v>0</v>
      </c>
      <c r="R97" s="23">
        <f>'[4]V 1_кв_21'!BC97</f>
        <v>0</v>
      </c>
      <c r="S97" s="23">
        <f>'[4]V 1_кв_21'!BD97</f>
        <v>0</v>
      </c>
      <c r="T97" s="22">
        <f t="shared" si="73"/>
        <v>0</v>
      </c>
      <c r="U97" s="23">
        <f>[5]Итого!BA97+Z97</f>
        <v>0</v>
      </c>
      <c r="V97" s="23">
        <f>[5]Итого!BB97+AA97</f>
        <v>0</v>
      </c>
      <c r="W97" s="23">
        <f>[5]Итого!BC97+AB97</f>
        <v>0</v>
      </c>
      <c r="X97" s="23">
        <f>[5]Итого!BD97+AC97</f>
        <v>0</v>
      </c>
      <c r="Y97" s="22">
        <f t="shared" si="74"/>
        <v>0</v>
      </c>
      <c r="Z97" s="23">
        <f>[6]Итого!BA97</f>
        <v>0</v>
      </c>
      <c r="AA97" s="23">
        <f>[6]Итого!BB97</f>
        <v>0</v>
      </c>
      <c r="AB97" s="23">
        <f>[6]Итого!BC97</f>
        <v>0</v>
      </c>
      <c r="AC97" s="23">
        <f>[6]Итого!BD97</f>
        <v>0</v>
      </c>
      <c r="AD97" s="24">
        <f t="shared" si="104"/>
        <v>0</v>
      </c>
      <c r="AE97" s="25">
        <f t="shared" si="104"/>
        <v>0</v>
      </c>
      <c r="AF97" s="25">
        <f t="shared" si="104"/>
        <v>0</v>
      </c>
      <c r="AG97" s="25">
        <f t="shared" si="104"/>
        <v>0</v>
      </c>
      <c r="AH97" s="25">
        <f t="shared" si="104"/>
        <v>0</v>
      </c>
      <c r="AI97" s="22">
        <f t="shared" si="95"/>
        <v>0</v>
      </c>
      <c r="AJ97" s="23">
        <f t="shared" si="96"/>
        <v>0</v>
      </c>
      <c r="AK97" s="23">
        <f t="shared" si="96"/>
        <v>0</v>
      </c>
      <c r="AL97" s="23">
        <f t="shared" si="96"/>
        <v>0</v>
      </c>
      <c r="AM97" s="23">
        <f t="shared" si="96"/>
        <v>0</v>
      </c>
      <c r="AN97" s="22">
        <f t="shared" si="79"/>
        <v>0</v>
      </c>
      <c r="AO97" s="23">
        <f t="shared" si="97"/>
        <v>0</v>
      </c>
      <c r="AP97" s="23">
        <f t="shared" si="97"/>
        <v>0</v>
      </c>
      <c r="AQ97" s="23">
        <f t="shared" si="97"/>
        <v>0</v>
      </c>
      <c r="AR97" s="23">
        <f t="shared" si="97"/>
        <v>0</v>
      </c>
      <c r="AS97" s="22">
        <f t="shared" si="98"/>
        <v>0</v>
      </c>
      <c r="AT97" s="23">
        <f t="shared" si="99"/>
        <v>0</v>
      </c>
      <c r="AU97" s="23">
        <f t="shared" si="99"/>
        <v>0</v>
      </c>
      <c r="AV97" s="23">
        <f t="shared" si="99"/>
        <v>0</v>
      </c>
      <c r="AW97" s="23">
        <f t="shared" si="99"/>
        <v>0</v>
      </c>
      <c r="AX97" s="22">
        <f t="shared" si="100"/>
        <v>0</v>
      </c>
      <c r="AY97" s="23">
        <v>0</v>
      </c>
      <c r="AZ97" s="23">
        <v>0</v>
      </c>
      <c r="BA97" s="23">
        <v>0</v>
      </c>
      <c r="BB97" s="23"/>
      <c r="BC97" s="22">
        <f t="shared" si="101"/>
        <v>0</v>
      </c>
      <c r="BD97" s="23">
        <v>0</v>
      </c>
      <c r="BE97" s="23">
        <v>0</v>
      </c>
      <c r="BF97" s="23"/>
      <c r="BG97" s="23"/>
      <c r="BH97" s="23">
        <f t="shared" si="102"/>
        <v>0</v>
      </c>
      <c r="BI97" s="23"/>
      <c r="BJ97" s="23"/>
      <c r="BK97" s="23"/>
      <c r="BL97" s="23"/>
      <c r="BM97" s="23"/>
      <c r="BO97" s="1"/>
      <c r="BP97" s="1"/>
    </row>
    <row r="98" spans="1:68" s="3" customFormat="1">
      <c r="A98" s="19">
        <v>74</v>
      </c>
      <c r="B98" s="20" t="s">
        <v>182</v>
      </c>
      <c r="C98" s="21" t="s">
        <v>183</v>
      </c>
      <c r="D98" s="22">
        <f t="shared" si="103"/>
        <v>0</v>
      </c>
      <c r="E98" s="23">
        <f>'[3]предыдущий протокол'!BA93</f>
        <v>0</v>
      </c>
      <c r="F98" s="23">
        <f>'[3]предыдущий протокол'!BB93</f>
        <v>0</v>
      </c>
      <c r="G98" s="23">
        <f>'[3]предыдущий протокол'!BC93</f>
        <v>0</v>
      </c>
      <c r="H98" s="23">
        <f>'[3]предыдущий протокол'!BD93</f>
        <v>0</v>
      </c>
      <c r="I98" s="23">
        <f>'[3]предыдущий протокол'!BE93</f>
        <v>0</v>
      </c>
      <c r="J98" s="22">
        <f t="shared" si="71"/>
        <v>0</v>
      </c>
      <c r="K98" s="23">
        <f>[4]V_МО_21!BA98</f>
        <v>0</v>
      </c>
      <c r="L98" s="23">
        <f>[4]V_МО_21!BB98</f>
        <v>0</v>
      </c>
      <c r="M98" s="23">
        <f>[4]V_МО_21!BC98</f>
        <v>0</v>
      </c>
      <c r="N98" s="23">
        <f>[4]V_МО_21!BD98</f>
        <v>0</v>
      </c>
      <c r="O98" s="22">
        <f t="shared" si="94"/>
        <v>0</v>
      </c>
      <c r="P98" s="23">
        <f>'[4]V 1_кв_21'!BA98</f>
        <v>0</v>
      </c>
      <c r="Q98" s="23">
        <f>'[4]V 1_кв_21'!BB98</f>
        <v>0</v>
      </c>
      <c r="R98" s="23">
        <f>'[4]V 1_кв_21'!BC98</f>
        <v>0</v>
      </c>
      <c r="S98" s="23">
        <f>'[4]V 1_кв_21'!BD98</f>
        <v>0</v>
      </c>
      <c r="T98" s="22">
        <f t="shared" si="73"/>
        <v>0</v>
      </c>
      <c r="U98" s="23">
        <f>[5]Итого!BA98+Z98</f>
        <v>0</v>
      </c>
      <c r="V98" s="23">
        <f>[5]Итого!BB98+AA98</f>
        <v>0</v>
      </c>
      <c r="W98" s="23">
        <f>[5]Итого!BC98+AB98</f>
        <v>0</v>
      </c>
      <c r="X98" s="23">
        <f>[5]Итого!BD98+AC98</f>
        <v>0</v>
      </c>
      <c r="Y98" s="22">
        <f t="shared" si="74"/>
        <v>0</v>
      </c>
      <c r="Z98" s="23">
        <f>[6]Итого!BA98</f>
        <v>0</v>
      </c>
      <c r="AA98" s="23">
        <f>[6]Итого!BB98</f>
        <v>0</v>
      </c>
      <c r="AB98" s="23">
        <f>[6]Итого!BC98</f>
        <v>0</v>
      </c>
      <c r="AC98" s="23">
        <f>[6]Итого!BD98</f>
        <v>0</v>
      </c>
      <c r="AD98" s="24">
        <f t="shared" si="104"/>
        <v>0</v>
      </c>
      <c r="AE98" s="25">
        <f t="shared" si="104"/>
        <v>0</v>
      </c>
      <c r="AF98" s="25">
        <f t="shared" si="104"/>
        <v>0</v>
      </c>
      <c r="AG98" s="25">
        <f t="shared" si="104"/>
        <v>0</v>
      </c>
      <c r="AH98" s="25">
        <f t="shared" si="104"/>
        <v>0</v>
      </c>
      <c r="AI98" s="22">
        <f t="shared" si="95"/>
        <v>0</v>
      </c>
      <c r="AJ98" s="23">
        <f t="shared" si="96"/>
        <v>0</v>
      </c>
      <c r="AK98" s="23">
        <f t="shared" si="96"/>
        <v>0</v>
      </c>
      <c r="AL98" s="23">
        <f t="shared" si="96"/>
        <v>0</v>
      </c>
      <c r="AM98" s="23">
        <f t="shared" si="96"/>
        <v>0</v>
      </c>
      <c r="AN98" s="22">
        <f t="shared" si="79"/>
        <v>0</v>
      </c>
      <c r="AO98" s="23">
        <f t="shared" si="97"/>
        <v>0</v>
      </c>
      <c r="AP98" s="23">
        <f t="shared" si="97"/>
        <v>0</v>
      </c>
      <c r="AQ98" s="23">
        <f t="shared" si="97"/>
        <v>0</v>
      </c>
      <c r="AR98" s="23">
        <f t="shared" si="97"/>
        <v>0</v>
      </c>
      <c r="AS98" s="22">
        <f t="shared" si="98"/>
        <v>0</v>
      </c>
      <c r="AT98" s="23">
        <f t="shared" si="99"/>
        <v>0</v>
      </c>
      <c r="AU98" s="23">
        <f t="shared" si="99"/>
        <v>0</v>
      </c>
      <c r="AV98" s="23">
        <f t="shared" si="99"/>
        <v>0</v>
      </c>
      <c r="AW98" s="23">
        <f t="shared" si="99"/>
        <v>0</v>
      </c>
      <c r="AX98" s="22">
        <f t="shared" si="100"/>
        <v>0</v>
      </c>
      <c r="AY98" s="23">
        <v>0</v>
      </c>
      <c r="AZ98" s="23">
        <v>0</v>
      </c>
      <c r="BA98" s="23">
        <v>0</v>
      </c>
      <c r="BB98" s="23"/>
      <c r="BC98" s="22">
        <f t="shared" si="101"/>
        <v>0</v>
      </c>
      <c r="BD98" s="23">
        <v>0</v>
      </c>
      <c r="BE98" s="23">
        <v>0</v>
      </c>
      <c r="BF98" s="23"/>
      <c r="BG98" s="23"/>
      <c r="BH98" s="23">
        <f t="shared" si="102"/>
        <v>0</v>
      </c>
      <c r="BI98" s="23"/>
      <c r="BJ98" s="23"/>
      <c r="BK98" s="23"/>
      <c r="BL98" s="23"/>
      <c r="BM98" s="23"/>
      <c r="BO98" s="1"/>
      <c r="BP98" s="1"/>
    </row>
    <row r="99" spans="1:68" s="3" customFormat="1">
      <c r="A99" s="19">
        <v>75</v>
      </c>
      <c r="B99" s="20" t="s">
        <v>184</v>
      </c>
      <c r="C99" s="21" t="s">
        <v>185</v>
      </c>
      <c r="D99" s="22">
        <f t="shared" si="103"/>
        <v>0</v>
      </c>
      <c r="E99" s="23">
        <f>'[3]предыдущий протокол'!BA94</f>
        <v>0</v>
      </c>
      <c r="F99" s="23">
        <f>'[3]предыдущий протокол'!BB94</f>
        <v>0</v>
      </c>
      <c r="G99" s="23">
        <f>'[3]предыдущий протокол'!BC94</f>
        <v>0</v>
      </c>
      <c r="H99" s="23">
        <f>'[3]предыдущий протокол'!BD94</f>
        <v>0</v>
      </c>
      <c r="I99" s="23">
        <f>'[3]предыдущий протокол'!BE94</f>
        <v>0</v>
      </c>
      <c r="J99" s="22">
        <f t="shared" si="71"/>
        <v>0</v>
      </c>
      <c r="K99" s="23">
        <f>[4]V_МО_21!BA99</f>
        <v>0</v>
      </c>
      <c r="L99" s="23">
        <f>[4]V_МО_21!BB99</f>
        <v>0</v>
      </c>
      <c r="M99" s="23">
        <f>[4]V_МО_21!BC99</f>
        <v>0</v>
      </c>
      <c r="N99" s="23">
        <f>[4]V_МО_21!BD99</f>
        <v>0</v>
      </c>
      <c r="O99" s="22">
        <f t="shared" si="94"/>
        <v>0</v>
      </c>
      <c r="P99" s="23">
        <f>'[4]V 1_кв_21'!BA99</f>
        <v>0</v>
      </c>
      <c r="Q99" s="23">
        <f>'[4]V 1_кв_21'!BB99</f>
        <v>0</v>
      </c>
      <c r="R99" s="23">
        <f>'[4]V 1_кв_21'!BC99</f>
        <v>0</v>
      </c>
      <c r="S99" s="23">
        <f>'[4]V 1_кв_21'!BD99</f>
        <v>0</v>
      </c>
      <c r="T99" s="22">
        <f t="shared" si="73"/>
        <v>0</v>
      </c>
      <c r="U99" s="23">
        <f>[5]Итого!BA99+Z99</f>
        <v>0</v>
      </c>
      <c r="V99" s="23">
        <f>[5]Итого!BB99+AA99</f>
        <v>0</v>
      </c>
      <c r="W99" s="23">
        <f>[5]Итого!BC99+AB99</f>
        <v>0</v>
      </c>
      <c r="X99" s="23">
        <f>[5]Итого!BD99+AC99</f>
        <v>0</v>
      </c>
      <c r="Y99" s="22">
        <f t="shared" si="74"/>
        <v>0</v>
      </c>
      <c r="Z99" s="23">
        <f>[6]Итого!BA99</f>
        <v>0</v>
      </c>
      <c r="AA99" s="23">
        <f>[6]Итого!BB99</f>
        <v>0</v>
      </c>
      <c r="AB99" s="23">
        <f>[6]Итого!BC99</f>
        <v>0</v>
      </c>
      <c r="AC99" s="23">
        <f>[6]Итого!BD99</f>
        <v>0</v>
      </c>
      <c r="AD99" s="24">
        <f t="shared" si="104"/>
        <v>0</v>
      </c>
      <c r="AE99" s="25">
        <f t="shared" si="104"/>
        <v>0</v>
      </c>
      <c r="AF99" s="25">
        <f t="shared" si="104"/>
        <v>0</v>
      </c>
      <c r="AG99" s="25">
        <f t="shared" si="104"/>
        <v>0</v>
      </c>
      <c r="AH99" s="25">
        <f t="shared" si="104"/>
        <v>0</v>
      </c>
      <c r="AI99" s="22">
        <f t="shared" si="95"/>
        <v>0</v>
      </c>
      <c r="AJ99" s="23">
        <f t="shared" si="96"/>
        <v>0</v>
      </c>
      <c r="AK99" s="23">
        <f t="shared" si="96"/>
        <v>0</v>
      </c>
      <c r="AL99" s="23">
        <f t="shared" si="96"/>
        <v>0</v>
      </c>
      <c r="AM99" s="23">
        <f t="shared" si="96"/>
        <v>0</v>
      </c>
      <c r="AN99" s="22">
        <f t="shared" si="79"/>
        <v>0</v>
      </c>
      <c r="AO99" s="23">
        <f t="shared" si="97"/>
        <v>0</v>
      </c>
      <c r="AP99" s="23">
        <f t="shared" si="97"/>
        <v>0</v>
      </c>
      <c r="AQ99" s="23">
        <f t="shared" si="97"/>
        <v>0</v>
      </c>
      <c r="AR99" s="23">
        <f t="shared" si="97"/>
        <v>0</v>
      </c>
      <c r="AS99" s="22">
        <f t="shared" si="98"/>
        <v>0</v>
      </c>
      <c r="AT99" s="23">
        <f t="shared" si="99"/>
        <v>0</v>
      </c>
      <c r="AU99" s="23">
        <f t="shared" si="99"/>
        <v>0</v>
      </c>
      <c r="AV99" s="23">
        <f t="shared" si="99"/>
        <v>0</v>
      </c>
      <c r="AW99" s="23">
        <f t="shared" si="99"/>
        <v>0</v>
      </c>
      <c r="AX99" s="22">
        <f t="shared" si="100"/>
        <v>0</v>
      </c>
      <c r="AY99" s="23">
        <v>0</v>
      </c>
      <c r="AZ99" s="23">
        <v>0</v>
      </c>
      <c r="BA99" s="23">
        <v>0</v>
      </c>
      <c r="BB99" s="23"/>
      <c r="BC99" s="22">
        <f t="shared" si="101"/>
        <v>0</v>
      </c>
      <c r="BD99" s="23">
        <v>0</v>
      </c>
      <c r="BE99" s="23">
        <v>0</v>
      </c>
      <c r="BF99" s="23"/>
      <c r="BG99" s="23"/>
      <c r="BH99" s="23">
        <f t="shared" si="102"/>
        <v>0</v>
      </c>
      <c r="BI99" s="23"/>
      <c r="BJ99" s="23"/>
      <c r="BK99" s="23"/>
      <c r="BL99" s="23"/>
      <c r="BM99" s="23"/>
      <c r="BO99" s="1"/>
      <c r="BP99" s="1"/>
    </row>
    <row r="100" spans="1:68" s="3" customFormat="1">
      <c r="A100" s="19">
        <v>76</v>
      </c>
      <c r="B100" s="20" t="s">
        <v>186</v>
      </c>
      <c r="C100" s="21" t="s">
        <v>187</v>
      </c>
      <c r="D100" s="22">
        <f t="shared" si="103"/>
        <v>0</v>
      </c>
      <c r="E100" s="23">
        <f>'[3]предыдущий протокол'!BA95</f>
        <v>0</v>
      </c>
      <c r="F100" s="23">
        <f>'[3]предыдущий протокол'!BB95</f>
        <v>0</v>
      </c>
      <c r="G100" s="23">
        <f>'[3]предыдущий протокол'!BC95</f>
        <v>0</v>
      </c>
      <c r="H100" s="23">
        <f>'[3]предыдущий протокол'!BD95</f>
        <v>0</v>
      </c>
      <c r="I100" s="23">
        <f>'[3]предыдущий протокол'!BE95</f>
        <v>0</v>
      </c>
      <c r="J100" s="22">
        <f t="shared" si="71"/>
        <v>0</v>
      </c>
      <c r="K100" s="23">
        <f>[4]V_МО_21!BA100</f>
        <v>0</v>
      </c>
      <c r="L100" s="23">
        <f>[4]V_МО_21!BB100</f>
        <v>0</v>
      </c>
      <c r="M100" s="23">
        <f>[4]V_МО_21!BC100</f>
        <v>0</v>
      </c>
      <c r="N100" s="23">
        <f>[4]V_МО_21!BD100</f>
        <v>0</v>
      </c>
      <c r="O100" s="22">
        <f t="shared" si="94"/>
        <v>0</v>
      </c>
      <c r="P100" s="23">
        <f>'[4]V 1_кв_21'!BA100</f>
        <v>0</v>
      </c>
      <c r="Q100" s="23">
        <f>'[4]V 1_кв_21'!BB100</f>
        <v>0</v>
      </c>
      <c r="R100" s="23">
        <f>'[4]V 1_кв_21'!BC100</f>
        <v>0</v>
      </c>
      <c r="S100" s="23">
        <f>'[4]V 1_кв_21'!BD100</f>
        <v>0</v>
      </c>
      <c r="T100" s="22">
        <f t="shared" si="73"/>
        <v>0</v>
      </c>
      <c r="U100" s="23">
        <f>[5]Итого!BA100+Z100</f>
        <v>0</v>
      </c>
      <c r="V100" s="23">
        <f>[5]Итого!BB100+AA100</f>
        <v>0</v>
      </c>
      <c r="W100" s="23">
        <f>[5]Итого!BC100+AB100</f>
        <v>0</v>
      </c>
      <c r="X100" s="23">
        <f>[5]Итого!BD100+AC100</f>
        <v>0</v>
      </c>
      <c r="Y100" s="22">
        <f t="shared" si="74"/>
        <v>0</v>
      </c>
      <c r="Z100" s="23">
        <f>[6]Итого!BA100</f>
        <v>0</v>
      </c>
      <c r="AA100" s="23">
        <f>[6]Итого!BB100</f>
        <v>0</v>
      </c>
      <c r="AB100" s="23">
        <f>[6]Итого!BC100</f>
        <v>0</v>
      </c>
      <c r="AC100" s="23">
        <f>[6]Итого!BD100</f>
        <v>0</v>
      </c>
      <c r="AD100" s="24">
        <f t="shared" si="104"/>
        <v>0</v>
      </c>
      <c r="AE100" s="25">
        <f t="shared" si="104"/>
        <v>0</v>
      </c>
      <c r="AF100" s="25">
        <f t="shared" si="104"/>
        <v>0</v>
      </c>
      <c r="AG100" s="25">
        <f t="shared" si="104"/>
        <v>0</v>
      </c>
      <c r="AH100" s="25">
        <f t="shared" si="104"/>
        <v>0</v>
      </c>
      <c r="AI100" s="22">
        <f t="shared" si="95"/>
        <v>0</v>
      </c>
      <c r="AJ100" s="23">
        <f t="shared" si="96"/>
        <v>0</v>
      </c>
      <c r="AK100" s="23">
        <f t="shared" si="96"/>
        <v>0</v>
      </c>
      <c r="AL100" s="23">
        <f t="shared" si="96"/>
        <v>0</v>
      </c>
      <c r="AM100" s="23">
        <f t="shared" si="96"/>
        <v>0</v>
      </c>
      <c r="AN100" s="22">
        <f t="shared" si="79"/>
        <v>0</v>
      </c>
      <c r="AO100" s="23">
        <f t="shared" si="97"/>
        <v>0</v>
      </c>
      <c r="AP100" s="23">
        <f t="shared" si="97"/>
        <v>0</v>
      </c>
      <c r="AQ100" s="23">
        <f t="shared" si="97"/>
        <v>0</v>
      </c>
      <c r="AR100" s="23">
        <f t="shared" si="97"/>
        <v>0</v>
      </c>
      <c r="AS100" s="22">
        <f t="shared" si="98"/>
        <v>0</v>
      </c>
      <c r="AT100" s="23">
        <f t="shared" si="99"/>
        <v>0</v>
      </c>
      <c r="AU100" s="23">
        <f t="shared" si="99"/>
        <v>0</v>
      </c>
      <c r="AV100" s="23">
        <f t="shared" si="99"/>
        <v>0</v>
      </c>
      <c r="AW100" s="23">
        <f t="shared" si="99"/>
        <v>0</v>
      </c>
      <c r="AX100" s="22">
        <f t="shared" si="100"/>
        <v>0</v>
      </c>
      <c r="AY100" s="23">
        <v>0</v>
      </c>
      <c r="AZ100" s="23">
        <v>0</v>
      </c>
      <c r="BA100" s="23">
        <v>0</v>
      </c>
      <c r="BB100" s="23"/>
      <c r="BC100" s="22">
        <f t="shared" si="101"/>
        <v>0</v>
      </c>
      <c r="BD100" s="23">
        <v>0</v>
      </c>
      <c r="BE100" s="23">
        <v>0</v>
      </c>
      <c r="BF100" s="23"/>
      <c r="BG100" s="23"/>
      <c r="BH100" s="23">
        <f t="shared" si="102"/>
        <v>0</v>
      </c>
      <c r="BI100" s="23"/>
      <c r="BJ100" s="23"/>
      <c r="BK100" s="23"/>
      <c r="BL100" s="23"/>
      <c r="BM100" s="23"/>
      <c r="BO100" s="1"/>
      <c r="BP100" s="1"/>
    </row>
    <row r="101" spans="1:68" s="3" customFormat="1">
      <c r="A101" s="19">
        <v>77</v>
      </c>
      <c r="B101" s="38" t="s">
        <v>188</v>
      </c>
      <c r="C101" s="21" t="s">
        <v>189</v>
      </c>
      <c r="D101" s="22">
        <f t="shared" si="103"/>
        <v>0</v>
      </c>
      <c r="E101" s="23">
        <f>'[3]предыдущий протокол'!BA96</f>
        <v>0</v>
      </c>
      <c r="F101" s="23">
        <f>'[3]предыдущий протокол'!BB96</f>
        <v>0</v>
      </c>
      <c r="G101" s="23">
        <f>'[3]предыдущий протокол'!BC96</f>
        <v>0</v>
      </c>
      <c r="H101" s="23">
        <f>'[3]предыдущий протокол'!BD96</f>
        <v>0</v>
      </c>
      <c r="I101" s="23">
        <f>'[3]предыдущий протокол'!BE96</f>
        <v>0</v>
      </c>
      <c r="J101" s="22">
        <f t="shared" si="71"/>
        <v>0</v>
      </c>
      <c r="K101" s="23">
        <f>[4]V_МО_21!BA101</f>
        <v>0</v>
      </c>
      <c r="L101" s="23">
        <f>[4]V_МО_21!BB101</f>
        <v>0</v>
      </c>
      <c r="M101" s="23">
        <f>[4]V_МО_21!BC101</f>
        <v>0</v>
      </c>
      <c r="N101" s="23">
        <f>[4]V_МО_21!BD101</f>
        <v>0</v>
      </c>
      <c r="O101" s="22">
        <f t="shared" si="94"/>
        <v>0</v>
      </c>
      <c r="P101" s="23">
        <f>'[4]V 1_кв_21'!BA101</f>
        <v>0</v>
      </c>
      <c r="Q101" s="23">
        <f>'[4]V 1_кв_21'!BB101</f>
        <v>0</v>
      </c>
      <c r="R101" s="23">
        <f>'[4]V 1_кв_21'!BC101</f>
        <v>0</v>
      </c>
      <c r="S101" s="23">
        <f>'[4]V 1_кв_21'!BD101</f>
        <v>0</v>
      </c>
      <c r="T101" s="22">
        <f t="shared" si="73"/>
        <v>0</v>
      </c>
      <c r="U101" s="23">
        <f>[5]Итого!BA101+Z101</f>
        <v>0</v>
      </c>
      <c r="V101" s="23">
        <f>[5]Итого!BB101+AA101</f>
        <v>0</v>
      </c>
      <c r="W101" s="23">
        <f>[5]Итого!BC101+AB101</f>
        <v>0</v>
      </c>
      <c r="X101" s="23">
        <f>[5]Итого!BD101+AC101</f>
        <v>0</v>
      </c>
      <c r="Y101" s="22">
        <f t="shared" si="74"/>
        <v>0</v>
      </c>
      <c r="Z101" s="23">
        <f>[6]Итого!BA101</f>
        <v>0</v>
      </c>
      <c r="AA101" s="23">
        <f>[6]Итого!BB101</f>
        <v>0</v>
      </c>
      <c r="AB101" s="23">
        <f>[6]Итого!BC101</f>
        <v>0</v>
      </c>
      <c r="AC101" s="23">
        <f>[6]Итого!BD101</f>
        <v>0</v>
      </c>
      <c r="AD101" s="24">
        <f t="shared" si="104"/>
        <v>0</v>
      </c>
      <c r="AE101" s="25">
        <f t="shared" si="104"/>
        <v>0</v>
      </c>
      <c r="AF101" s="25">
        <f t="shared" si="104"/>
        <v>0</v>
      </c>
      <c r="AG101" s="25">
        <f t="shared" si="104"/>
        <v>0</v>
      </c>
      <c r="AH101" s="25">
        <f t="shared" si="104"/>
        <v>0</v>
      </c>
      <c r="AI101" s="22">
        <f t="shared" si="95"/>
        <v>0</v>
      </c>
      <c r="AJ101" s="23">
        <f t="shared" si="96"/>
        <v>0</v>
      </c>
      <c r="AK101" s="23">
        <f t="shared" si="96"/>
        <v>0</v>
      </c>
      <c r="AL101" s="23">
        <f t="shared" si="96"/>
        <v>0</v>
      </c>
      <c r="AM101" s="23">
        <f t="shared" si="96"/>
        <v>0</v>
      </c>
      <c r="AN101" s="22">
        <f t="shared" si="79"/>
        <v>0</v>
      </c>
      <c r="AO101" s="23">
        <f t="shared" si="97"/>
        <v>0</v>
      </c>
      <c r="AP101" s="23">
        <f t="shared" si="97"/>
        <v>0</v>
      </c>
      <c r="AQ101" s="23">
        <f t="shared" si="97"/>
        <v>0</v>
      </c>
      <c r="AR101" s="23">
        <f t="shared" si="97"/>
        <v>0</v>
      </c>
      <c r="AS101" s="22">
        <f t="shared" si="98"/>
        <v>0</v>
      </c>
      <c r="AT101" s="23">
        <f t="shared" si="99"/>
        <v>0</v>
      </c>
      <c r="AU101" s="23">
        <f t="shared" si="99"/>
        <v>0</v>
      </c>
      <c r="AV101" s="23">
        <f t="shared" si="99"/>
        <v>0</v>
      </c>
      <c r="AW101" s="23">
        <f t="shared" si="99"/>
        <v>0</v>
      </c>
      <c r="AX101" s="22">
        <f t="shared" si="100"/>
        <v>0</v>
      </c>
      <c r="AY101" s="23">
        <v>0</v>
      </c>
      <c r="AZ101" s="23">
        <v>0</v>
      </c>
      <c r="BA101" s="23">
        <v>0</v>
      </c>
      <c r="BB101" s="23"/>
      <c r="BC101" s="22">
        <f t="shared" si="101"/>
        <v>0</v>
      </c>
      <c r="BD101" s="23">
        <v>0</v>
      </c>
      <c r="BE101" s="23">
        <v>0</v>
      </c>
      <c r="BF101" s="23"/>
      <c r="BG101" s="23"/>
      <c r="BH101" s="23">
        <f t="shared" si="102"/>
        <v>0</v>
      </c>
      <c r="BI101" s="23"/>
      <c r="BJ101" s="23"/>
      <c r="BK101" s="23"/>
      <c r="BL101" s="23"/>
      <c r="BM101" s="23"/>
      <c r="BO101" s="1"/>
      <c r="BP101" s="1"/>
    </row>
    <row r="102" spans="1:68" s="3" customFormat="1">
      <c r="A102" s="19">
        <v>78</v>
      </c>
      <c r="B102" s="20" t="s">
        <v>190</v>
      </c>
      <c r="C102" s="21" t="s">
        <v>191</v>
      </c>
      <c r="D102" s="22">
        <f t="shared" si="103"/>
        <v>0</v>
      </c>
      <c r="E102" s="23">
        <f>'[3]предыдущий протокол'!BA97</f>
        <v>0</v>
      </c>
      <c r="F102" s="23">
        <f>'[3]предыдущий протокол'!BB97</f>
        <v>0</v>
      </c>
      <c r="G102" s="23">
        <f>'[3]предыдущий протокол'!BC97</f>
        <v>0</v>
      </c>
      <c r="H102" s="23">
        <f>'[3]предыдущий протокол'!BD97</f>
        <v>0</v>
      </c>
      <c r="I102" s="23">
        <f>'[3]предыдущий протокол'!BE97</f>
        <v>0</v>
      </c>
      <c r="J102" s="22">
        <f t="shared" si="71"/>
        <v>0</v>
      </c>
      <c r="K102" s="23">
        <f>[4]V_МО_21!BA102</f>
        <v>0</v>
      </c>
      <c r="L102" s="23">
        <f>[4]V_МО_21!BB102</f>
        <v>0</v>
      </c>
      <c r="M102" s="23">
        <f>[4]V_МО_21!BC102</f>
        <v>0</v>
      </c>
      <c r="N102" s="23">
        <f>[4]V_МО_21!BD102</f>
        <v>0</v>
      </c>
      <c r="O102" s="22">
        <f t="shared" si="94"/>
        <v>0</v>
      </c>
      <c r="P102" s="23">
        <f>'[4]V 1_кв_21'!BA102</f>
        <v>0</v>
      </c>
      <c r="Q102" s="23">
        <f>'[4]V 1_кв_21'!BB102</f>
        <v>0</v>
      </c>
      <c r="R102" s="23">
        <f>'[4]V 1_кв_21'!BC102</f>
        <v>0</v>
      </c>
      <c r="S102" s="23">
        <f>'[4]V 1_кв_21'!BD102</f>
        <v>0</v>
      </c>
      <c r="T102" s="22">
        <f t="shared" si="73"/>
        <v>0</v>
      </c>
      <c r="U102" s="23">
        <f>[5]Итого!BA102+Z102</f>
        <v>0</v>
      </c>
      <c r="V102" s="23">
        <f>[5]Итого!BB102+AA102</f>
        <v>0</v>
      </c>
      <c r="W102" s="23">
        <f>[5]Итого!BC102+AB102</f>
        <v>0</v>
      </c>
      <c r="X102" s="23">
        <f>[5]Итого!BD102+AC102</f>
        <v>0</v>
      </c>
      <c r="Y102" s="22">
        <f t="shared" si="74"/>
        <v>0</v>
      </c>
      <c r="Z102" s="23">
        <f>[6]Итого!BA102</f>
        <v>0</v>
      </c>
      <c r="AA102" s="23">
        <f>[6]Итого!BB102</f>
        <v>0</v>
      </c>
      <c r="AB102" s="23">
        <f>[6]Итого!BC102</f>
        <v>0</v>
      </c>
      <c r="AC102" s="23">
        <f>[6]Итого!BD102</f>
        <v>0</v>
      </c>
      <c r="AD102" s="24">
        <f t="shared" si="104"/>
        <v>0</v>
      </c>
      <c r="AE102" s="25">
        <f t="shared" si="104"/>
        <v>0</v>
      </c>
      <c r="AF102" s="25">
        <f t="shared" si="104"/>
        <v>0</v>
      </c>
      <c r="AG102" s="25">
        <f t="shared" si="104"/>
        <v>0</v>
      </c>
      <c r="AH102" s="25">
        <f t="shared" si="104"/>
        <v>0</v>
      </c>
      <c r="AI102" s="22">
        <f t="shared" si="95"/>
        <v>0</v>
      </c>
      <c r="AJ102" s="23">
        <f t="shared" si="96"/>
        <v>0</v>
      </c>
      <c r="AK102" s="23">
        <f t="shared" si="96"/>
        <v>0</v>
      </c>
      <c r="AL102" s="23">
        <f t="shared" si="96"/>
        <v>0</v>
      </c>
      <c r="AM102" s="23">
        <f t="shared" si="96"/>
        <v>0</v>
      </c>
      <c r="AN102" s="22">
        <f t="shared" si="79"/>
        <v>0</v>
      </c>
      <c r="AO102" s="23">
        <f t="shared" si="97"/>
        <v>0</v>
      </c>
      <c r="AP102" s="23">
        <f t="shared" si="97"/>
        <v>0</v>
      </c>
      <c r="AQ102" s="23">
        <f t="shared" si="97"/>
        <v>0</v>
      </c>
      <c r="AR102" s="23">
        <f t="shared" si="97"/>
        <v>0</v>
      </c>
      <c r="AS102" s="22">
        <f t="shared" si="98"/>
        <v>0</v>
      </c>
      <c r="AT102" s="23">
        <f t="shared" si="99"/>
        <v>0</v>
      </c>
      <c r="AU102" s="23">
        <f t="shared" si="99"/>
        <v>0</v>
      </c>
      <c r="AV102" s="23">
        <f t="shared" si="99"/>
        <v>0</v>
      </c>
      <c r="AW102" s="23">
        <f t="shared" si="99"/>
        <v>0</v>
      </c>
      <c r="AX102" s="22">
        <f t="shared" si="100"/>
        <v>0</v>
      </c>
      <c r="AY102" s="23">
        <v>0</v>
      </c>
      <c r="AZ102" s="23">
        <v>0</v>
      </c>
      <c r="BA102" s="23">
        <v>0</v>
      </c>
      <c r="BB102" s="23"/>
      <c r="BC102" s="22">
        <f t="shared" si="101"/>
        <v>0</v>
      </c>
      <c r="BD102" s="23">
        <v>0</v>
      </c>
      <c r="BE102" s="23">
        <v>0</v>
      </c>
      <c r="BF102" s="23"/>
      <c r="BG102" s="23"/>
      <c r="BH102" s="23">
        <f t="shared" si="102"/>
        <v>0</v>
      </c>
      <c r="BI102" s="23"/>
      <c r="BJ102" s="23"/>
      <c r="BK102" s="23"/>
      <c r="BL102" s="23"/>
      <c r="BM102" s="23"/>
      <c r="BO102" s="1"/>
      <c r="BP102" s="1"/>
    </row>
    <row r="103" spans="1:68" s="3" customFormat="1">
      <c r="A103" s="19">
        <v>79</v>
      </c>
      <c r="B103" s="20" t="s">
        <v>192</v>
      </c>
      <c r="C103" s="21" t="s">
        <v>193</v>
      </c>
      <c r="D103" s="22">
        <f t="shared" si="103"/>
        <v>0</v>
      </c>
      <c r="E103" s="23">
        <f>'[3]предыдущий протокол'!BA98</f>
        <v>0</v>
      </c>
      <c r="F103" s="23">
        <f>'[3]предыдущий протокол'!BB98</f>
        <v>0</v>
      </c>
      <c r="G103" s="23">
        <f>'[3]предыдущий протокол'!BC98</f>
        <v>0</v>
      </c>
      <c r="H103" s="23">
        <f>'[3]предыдущий протокол'!BD98</f>
        <v>0</v>
      </c>
      <c r="I103" s="23">
        <f>'[3]предыдущий протокол'!BE98</f>
        <v>0</v>
      </c>
      <c r="J103" s="22">
        <f t="shared" si="71"/>
        <v>0</v>
      </c>
      <c r="K103" s="23">
        <f>[4]V_МО_21!BA103</f>
        <v>0</v>
      </c>
      <c r="L103" s="23">
        <f>[4]V_МО_21!BB103</f>
        <v>0</v>
      </c>
      <c r="M103" s="23">
        <f>[4]V_МО_21!BC103</f>
        <v>0</v>
      </c>
      <c r="N103" s="23">
        <f>[4]V_МО_21!BD103</f>
        <v>0</v>
      </c>
      <c r="O103" s="22">
        <f t="shared" si="94"/>
        <v>0</v>
      </c>
      <c r="P103" s="23">
        <f>'[4]V 1_кв_21'!BA103</f>
        <v>0</v>
      </c>
      <c r="Q103" s="23">
        <f>'[4]V 1_кв_21'!BB103</f>
        <v>0</v>
      </c>
      <c r="R103" s="23">
        <f>'[4]V 1_кв_21'!BC103</f>
        <v>0</v>
      </c>
      <c r="S103" s="23">
        <f>'[4]V 1_кв_21'!BD103</f>
        <v>0</v>
      </c>
      <c r="T103" s="22">
        <f t="shared" si="73"/>
        <v>0</v>
      </c>
      <c r="U103" s="23">
        <f>[5]Итого!BA103+Z103</f>
        <v>0</v>
      </c>
      <c r="V103" s="23">
        <f>[5]Итого!BB103+AA103</f>
        <v>0</v>
      </c>
      <c r="W103" s="23">
        <f>[5]Итого!BC103+AB103</f>
        <v>0</v>
      </c>
      <c r="X103" s="23">
        <f>[5]Итого!BD103+AC103</f>
        <v>0</v>
      </c>
      <c r="Y103" s="22">
        <f t="shared" si="74"/>
        <v>0</v>
      </c>
      <c r="Z103" s="23">
        <f>[6]Итого!BA103</f>
        <v>0</v>
      </c>
      <c r="AA103" s="23">
        <f>[6]Итого!BB103</f>
        <v>0</v>
      </c>
      <c r="AB103" s="23">
        <f>[6]Итого!BC103</f>
        <v>0</v>
      </c>
      <c r="AC103" s="23">
        <f>[6]Итого!BD103</f>
        <v>0</v>
      </c>
      <c r="AD103" s="24">
        <f t="shared" si="104"/>
        <v>0</v>
      </c>
      <c r="AE103" s="25">
        <f t="shared" si="104"/>
        <v>0</v>
      </c>
      <c r="AF103" s="25">
        <f t="shared" si="104"/>
        <v>0</v>
      </c>
      <c r="AG103" s="25">
        <f t="shared" si="104"/>
        <v>0</v>
      </c>
      <c r="AH103" s="25">
        <f t="shared" si="104"/>
        <v>0</v>
      </c>
      <c r="AI103" s="22">
        <f t="shared" si="95"/>
        <v>0</v>
      </c>
      <c r="AJ103" s="23">
        <f t="shared" si="96"/>
        <v>0</v>
      </c>
      <c r="AK103" s="23">
        <f t="shared" si="96"/>
        <v>0</v>
      </c>
      <c r="AL103" s="23">
        <f t="shared" si="96"/>
        <v>0</v>
      </c>
      <c r="AM103" s="23">
        <f t="shared" si="96"/>
        <v>0</v>
      </c>
      <c r="AN103" s="22">
        <f t="shared" si="79"/>
        <v>0</v>
      </c>
      <c r="AO103" s="23">
        <f t="shared" si="97"/>
        <v>0</v>
      </c>
      <c r="AP103" s="23">
        <f t="shared" si="97"/>
        <v>0</v>
      </c>
      <c r="AQ103" s="23">
        <f t="shared" si="97"/>
        <v>0</v>
      </c>
      <c r="AR103" s="23">
        <f t="shared" si="97"/>
        <v>0</v>
      </c>
      <c r="AS103" s="22">
        <f t="shared" si="98"/>
        <v>0</v>
      </c>
      <c r="AT103" s="23">
        <f t="shared" si="99"/>
        <v>0</v>
      </c>
      <c r="AU103" s="23">
        <f t="shared" si="99"/>
        <v>0</v>
      </c>
      <c r="AV103" s="23">
        <f t="shared" si="99"/>
        <v>0</v>
      </c>
      <c r="AW103" s="23">
        <f t="shared" si="99"/>
        <v>0</v>
      </c>
      <c r="AX103" s="22">
        <f t="shared" si="100"/>
        <v>0</v>
      </c>
      <c r="AY103" s="23">
        <v>0</v>
      </c>
      <c r="AZ103" s="23">
        <v>0</v>
      </c>
      <c r="BA103" s="23">
        <v>0</v>
      </c>
      <c r="BB103" s="23"/>
      <c r="BC103" s="22">
        <f t="shared" si="101"/>
        <v>0</v>
      </c>
      <c r="BD103" s="23">
        <v>0</v>
      </c>
      <c r="BE103" s="23">
        <v>0</v>
      </c>
      <c r="BF103" s="23"/>
      <c r="BG103" s="23"/>
      <c r="BH103" s="23">
        <f t="shared" si="102"/>
        <v>0</v>
      </c>
      <c r="BI103" s="23"/>
      <c r="BJ103" s="23"/>
      <c r="BK103" s="23"/>
      <c r="BL103" s="23"/>
      <c r="BM103" s="23"/>
      <c r="BO103" s="1"/>
      <c r="BP103" s="1"/>
    </row>
    <row r="104" spans="1:68" s="3" customFormat="1">
      <c r="A104" s="19">
        <v>80</v>
      </c>
      <c r="B104" s="43" t="s">
        <v>194</v>
      </c>
      <c r="C104" s="21" t="s">
        <v>195</v>
      </c>
      <c r="D104" s="22">
        <f t="shared" si="103"/>
        <v>0</v>
      </c>
      <c r="E104" s="23">
        <f>'[3]предыдущий протокол'!BA99</f>
        <v>0</v>
      </c>
      <c r="F104" s="23">
        <f>'[3]предыдущий протокол'!BB99</f>
        <v>0</v>
      </c>
      <c r="G104" s="23">
        <f>'[3]предыдущий протокол'!BC99</f>
        <v>0</v>
      </c>
      <c r="H104" s="23">
        <f>'[3]предыдущий протокол'!BD99</f>
        <v>0</v>
      </c>
      <c r="I104" s="23">
        <f>'[3]предыдущий протокол'!BE99</f>
        <v>0</v>
      </c>
      <c r="J104" s="22">
        <f t="shared" si="71"/>
        <v>0</v>
      </c>
      <c r="K104" s="23">
        <f>[4]V_МО_21!BA104</f>
        <v>0</v>
      </c>
      <c r="L104" s="23">
        <f>[4]V_МО_21!BB104</f>
        <v>0</v>
      </c>
      <c r="M104" s="23">
        <f>[4]V_МО_21!BC104</f>
        <v>0</v>
      </c>
      <c r="N104" s="23">
        <f>[4]V_МО_21!BD104</f>
        <v>0</v>
      </c>
      <c r="O104" s="22">
        <f t="shared" si="94"/>
        <v>0</v>
      </c>
      <c r="P104" s="23">
        <f>'[4]V 1_кв_21'!BA104</f>
        <v>0</v>
      </c>
      <c r="Q104" s="23">
        <f>'[4]V 1_кв_21'!BB104</f>
        <v>0</v>
      </c>
      <c r="R104" s="23">
        <f>'[4]V 1_кв_21'!BC104</f>
        <v>0</v>
      </c>
      <c r="S104" s="23">
        <f>'[4]V 1_кв_21'!BD104</f>
        <v>0</v>
      </c>
      <c r="T104" s="22">
        <f t="shared" si="73"/>
        <v>0</v>
      </c>
      <c r="U104" s="23">
        <f>[5]Итого!BA104+Z104</f>
        <v>0</v>
      </c>
      <c r="V104" s="23">
        <f>[5]Итого!BB104+AA104</f>
        <v>0</v>
      </c>
      <c r="W104" s="23">
        <f>[5]Итого!BC104+AB104</f>
        <v>0</v>
      </c>
      <c r="X104" s="23">
        <f>[5]Итого!BD104+AC104</f>
        <v>0</v>
      </c>
      <c r="Y104" s="22">
        <f t="shared" si="74"/>
        <v>0</v>
      </c>
      <c r="Z104" s="23">
        <f>[6]Итого!BA104</f>
        <v>0</v>
      </c>
      <c r="AA104" s="23">
        <f>[6]Итого!BB104</f>
        <v>0</v>
      </c>
      <c r="AB104" s="23">
        <f>[6]Итого!BC104</f>
        <v>0</v>
      </c>
      <c r="AC104" s="23">
        <f>[6]Итого!BD104</f>
        <v>0</v>
      </c>
      <c r="AD104" s="24">
        <f t="shared" si="104"/>
        <v>0</v>
      </c>
      <c r="AE104" s="25">
        <f t="shared" si="104"/>
        <v>0</v>
      </c>
      <c r="AF104" s="25">
        <f t="shared" si="104"/>
        <v>0</v>
      </c>
      <c r="AG104" s="25">
        <f t="shared" si="104"/>
        <v>0</v>
      </c>
      <c r="AH104" s="25">
        <f t="shared" si="104"/>
        <v>0</v>
      </c>
      <c r="AI104" s="22">
        <f t="shared" si="95"/>
        <v>0</v>
      </c>
      <c r="AJ104" s="23">
        <f t="shared" si="96"/>
        <v>0</v>
      </c>
      <c r="AK104" s="23">
        <f t="shared" si="96"/>
        <v>0</v>
      </c>
      <c r="AL104" s="23">
        <f t="shared" si="96"/>
        <v>0</v>
      </c>
      <c r="AM104" s="23">
        <f t="shared" si="96"/>
        <v>0</v>
      </c>
      <c r="AN104" s="22">
        <f t="shared" si="79"/>
        <v>0</v>
      </c>
      <c r="AO104" s="23">
        <f t="shared" si="97"/>
        <v>0</v>
      </c>
      <c r="AP104" s="23">
        <f t="shared" si="97"/>
        <v>0</v>
      </c>
      <c r="AQ104" s="23">
        <f t="shared" si="97"/>
        <v>0</v>
      </c>
      <c r="AR104" s="23">
        <f t="shared" si="97"/>
        <v>0</v>
      </c>
      <c r="AS104" s="22">
        <f t="shared" si="98"/>
        <v>0</v>
      </c>
      <c r="AT104" s="23">
        <f t="shared" si="99"/>
        <v>0</v>
      </c>
      <c r="AU104" s="23">
        <f t="shared" si="99"/>
        <v>0</v>
      </c>
      <c r="AV104" s="23">
        <f t="shared" si="99"/>
        <v>0</v>
      </c>
      <c r="AW104" s="23">
        <f t="shared" si="99"/>
        <v>0</v>
      </c>
      <c r="AX104" s="22">
        <f t="shared" si="100"/>
        <v>0</v>
      </c>
      <c r="AY104" s="23">
        <v>0</v>
      </c>
      <c r="AZ104" s="23">
        <v>0</v>
      </c>
      <c r="BA104" s="23">
        <v>0</v>
      </c>
      <c r="BB104" s="23"/>
      <c r="BC104" s="22">
        <f t="shared" si="101"/>
        <v>0</v>
      </c>
      <c r="BD104" s="23">
        <v>0</v>
      </c>
      <c r="BE104" s="23">
        <v>0</v>
      </c>
      <c r="BF104" s="23"/>
      <c r="BG104" s="23"/>
      <c r="BH104" s="23">
        <f t="shared" si="102"/>
        <v>0</v>
      </c>
      <c r="BI104" s="23"/>
      <c r="BJ104" s="23"/>
      <c r="BK104" s="23"/>
      <c r="BL104" s="23"/>
      <c r="BM104" s="23"/>
      <c r="BO104" s="1"/>
      <c r="BP104" s="1"/>
    </row>
    <row r="105" spans="1:68" s="3" customFormat="1">
      <c r="A105" s="28"/>
      <c r="B105" s="29" t="s">
        <v>196</v>
      </c>
      <c r="C105" s="37"/>
      <c r="D105" s="35">
        <f t="shared" ref="D105:I105" si="105">SUM(D73:D104)</f>
        <v>5169</v>
      </c>
      <c r="E105" s="35">
        <f t="shared" si="105"/>
        <v>1479</v>
      </c>
      <c r="F105" s="35">
        <f t="shared" si="105"/>
        <v>0</v>
      </c>
      <c r="G105" s="35">
        <f t="shared" si="105"/>
        <v>2370</v>
      </c>
      <c r="H105" s="35">
        <f t="shared" si="105"/>
        <v>1010</v>
      </c>
      <c r="I105" s="35">
        <f t="shared" si="105"/>
        <v>310</v>
      </c>
      <c r="J105" s="35">
        <f>SUM(J72:J104)</f>
        <v>5476</v>
      </c>
      <c r="K105" s="35">
        <f t="shared" ref="K105:AC105" si="106">SUM(K72:K104)</f>
        <v>856</v>
      </c>
      <c r="L105" s="35">
        <f t="shared" si="106"/>
        <v>3020</v>
      </c>
      <c r="M105" s="35">
        <f t="shared" si="106"/>
        <v>1100</v>
      </c>
      <c r="N105" s="35">
        <f t="shared" si="106"/>
        <v>500</v>
      </c>
      <c r="O105" s="35">
        <f t="shared" si="106"/>
        <v>1397</v>
      </c>
      <c r="P105" s="35">
        <f t="shared" si="106"/>
        <v>242</v>
      </c>
      <c r="Q105" s="35">
        <f t="shared" si="106"/>
        <v>755</v>
      </c>
      <c r="R105" s="35">
        <f t="shared" si="106"/>
        <v>275</v>
      </c>
      <c r="S105" s="35">
        <f t="shared" si="106"/>
        <v>125</v>
      </c>
      <c r="T105" s="35">
        <f t="shared" si="106"/>
        <v>901</v>
      </c>
      <c r="U105" s="35">
        <f t="shared" si="106"/>
        <v>288</v>
      </c>
      <c r="V105" s="35">
        <f t="shared" si="106"/>
        <v>345</v>
      </c>
      <c r="W105" s="35">
        <f t="shared" si="106"/>
        <v>202</v>
      </c>
      <c r="X105" s="35">
        <f t="shared" si="106"/>
        <v>66</v>
      </c>
      <c r="Y105" s="35">
        <f t="shared" si="106"/>
        <v>12</v>
      </c>
      <c r="Z105" s="35">
        <f t="shared" si="106"/>
        <v>12</v>
      </c>
      <c r="AA105" s="35">
        <f t="shared" si="106"/>
        <v>0</v>
      </c>
      <c r="AB105" s="35">
        <f t="shared" si="106"/>
        <v>0</v>
      </c>
      <c r="AC105" s="35">
        <f t="shared" si="106"/>
        <v>0</v>
      </c>
      <c r="AD105" s="36">
        <f t="shared" si="104"/>
        <v>64.5</v>
      </c>
      <c r="AE105" s="36">
        <f t="shared" si="104"/>
        <v>119.01</v>
      </c>
      <c r="AF105" s="36">
        <f t="shared" si="104"/>
        <v>45.7</v>
      </c>
      <c r="AG105" s="36">
        <f t="shared" si="104"/>
        <v>73.45</v>
      </c>
      <c r="AH105" s="36">
        <f t="shared" si="104"/>
        <v>52.8</v>
      </c>
      <c r="AI105" s="35">
        <f t="shared" ref="AI105:BA105" si="107">SUM(AI72:AI104)</f>
        <v>-496</v>
      </c>
      <c r="AJ105" s="35">
        <f t="shared" si="107"/>
        <v>46</v>
      </c>
      <c r="AK105" s="35">
        <f t="shared" si="107"/>
        <v>-410</v>
      </c>
      <c r="AL105" s="35">
        <f t="shared" si="107"/>
        <v>-73</v>
      </c>
      <c r="AM105" s="35">
        <f t="shared" si="107"/>
        <v>-59</v>
      </c>
      <c r="AN105" s="35">
        <f t="shared" si="107"/>
        <v>77</v>
      </c>
      <c r="AO105" s="35">
        <f t="shared" si="107"/>
        <v>77</v>
      </c>
      <c r="AP105" s="35">
        <f t="shared" si="107"/>
        <v>0</v>
      </c>
      <c r="AQ105" s="35">
        <f t="shared" si="107"/>
        <v>0</v>
      </c>
      <c r="AR105" s="35">
        <f t="shared" si="107"/>
        <v>0</v>
      </c>
      <c r="AS105" s="35">
        <f t="shared" si="107"/>
        <v>-573</v>
      </c>
      <c r="AT105" s="35">
        <f t="shared" si="107"/>
        <v>-31</v>
      </c>
      <c r="AU105" s="35">
        <f t="shared" si="107"/>
        <v>-410</v>
      </c>
      <c r="AV105" s="35">
        <f t="shared" si="107"/>
        <v>-73</v>
      </c>
      <c r="AW105" s="35">
        <f t="shared" si="107"/>
        <v>-59</v>
      </c>
      <c r="AX105" s="35">
        <f t="shared" si="107"/>
        <v>0</v>
      </c>
      <c r="AY105" s="35">
        <f t="shared" si="107"/>
        <v>0</v>
      </c>
      <c r="AZ105" s="35">
        <f t="shared" si="107"/>
        <v>0</v>
      </c>
      <c r="BA105" s="35">
        <f t="shared" si="107"/>
        <v>0</v>
      </c>
      <c r="BB105" s="35">
        <f>SUM(BB72:BB104)</f>
        <v>0</v>
      </c>
      <c r="BC105" s="35">
        <f t="shared" ref="BC105:BL105" si="108">SUM(BC72:BC104)</f>
        <v>12</v>
      </c>
      <c r="BD105" s="35">
        <f t="shared" si="108"/>
        <v>12</v>
      </c>
      <c r="BE105" s="35">
        <f t="shared" si="108"/>
        <v>0</v>
      </c>
      <c r="BF105" s="35">
        <f t="shared" si="108"/>
        <v>0</v>
      </c>
      <c r="BG105" s="35">
        <f t="shared" si="108"/>
        <v>0</v>
      </c>
      <c r="BH105" s="35">
        <f>SUM(BH72:BH104)</f>
        <v>12</v>
      </c>
      <c r="BI105" s="35">
        <f t="shared" si="108"/>
        <v>77</v>
      </c>
      <c r="BJ105" s="35">
        <f t="shared" si="108"/>
        <v>-3</v>
      </c>
      <c r="BK105" s="35">
        <f t="shared" si="108"/>
        <v>-31</v>
      </c>
      <c r="BL105" s="35">
        <f t="shared" si="108"/>
        <v>-43</v>
      </c>
      <c r="BM105" s="35"/>
      <c r="BO105" s="1"/>
      <c r="BP105" s="1"/>
    </row>
    <row r="106" spans="1:68" s="3" customFormat="1">
      <c r="A106" s="28"/>
      <c r="B106" s="29" t="s">
        <v>197</v>
      </c>
      <c r="C106" s="37"/>
      <c r="D106" s="35">
        <f t="shared" ref="D106:I106" si="109">D60+D62+D64+D71+D105</f>
        <v>35622</v>
      </c>
      <c r="E106" s="35">
        <f t="shared" si="109"/>
        <v>22067</v>
      </c>
      <c r="F106" s="35">
        <f t="shared" si="109"/>
        <v>0</v>
      </c>
      <c r="G106" s="35">
        <f t="shared" si="109"/>
        <v>11303</v>
      </c>
      <c r="H106" s="35">
        <f t="shared" si="109"/>
        <v>1637</v>
      </c>
      <c r="I106" s="35">
        <f t="shared" si="109"/>
        <v>615</v>
      </c>
      <c r="J106" s="35">
        <f>J60+J62+J64+J71+J105</f>
        <v>35130</v>
      </c>
      <c r="K106" s="35">
        <f t="shared" ref="K106:AC106" si="110">K60+K62+K64+K71+K105</f>
        <v>20093</v>
      </c>
      <c r="L106" s="35">
        <f t="shared" si="110"/>
        <v>12520</v>
      </c>
      <c r="M106" s="35">
        <f t="shared" si="110"/>
        <v>1705</v>
      </c>
      <c r="N106" s="35">
        <f t="shared" si="110"/>
        <v>812</v>
      </c>
      <c r="O106" s="35">
        <f t="shared" si="110"/>
        <v>9700</v>
      </c>
      <c r="P106" s="35">
        <f t="shared" si="110"/>
        <v>5939</v>
      </c>
      <c r="Q106" s="35">
        <f t="shared" si="110"/>
        <v>3131</v>
      </c>
      <c r="R106" s="35">
        <f t="shared" si="110"/>
        <v>427</v>
      </c>
      <c r="S106" s="35">
        <f t="shared" si="110"/>
        <v>203</v>
      </c>
      <c r="T106" s="35">
        <f t="shared" si="110"/>
        <v>6295</v>
      </c>
      <c r="U106" s="35">
        <f t="shared" si="110"/>
        <v>5488</v>
      </c>
      <c r="V106" s="35">
        <f t="shared" si="110"/>
        <v>398</v>
      </c>
      <c r="W106" s="35">
        <f t="shared" si="110"/>
        <v>312</v>
      </c>
      <c r="X106" s="35">
        <f t="shared" si="110"/>
        <v>97</v>
      </c>
      <c r="Y106" s="35">
        <f t="shared" si="110"/>
        <v>808</v>
      </c>
      <c r="Z106" s="35">
        <f t="shared" si="110"/>
        <v>808</v>
      </c>
      <c r="AA106" s="35">
        <f t="shared" si="110"/>
        <v>0</v>
      </c>
      <c r="AB106" s="35">
        <f t="shared" si="110"/>
        <v>0</v>
      </c>
      <c r="AC106" s="35">
        <f t="shared" si="110"/>
        <v>0</v>
      </c>
      <c r="AD106" s="36">
        <f t="shared" si="104"/>
        <v>64.900000000000006</v>
      </c>
      <c r="AE106" s="36">
        <f t="shared" si="104"/>
        <v>92.41</v>
      </c>
      <c r="AF106" s="36">
        <f t="shared" si="104"/>
        <v>12.71</v>
      </c>
      <c r="AG106" s="36">
        <f t="shared" si="104"/>
        <v>73.069999999999993</v>
      </c>
      <c r="AH106" s="36">
        <f t="shared" si="104"/>
        <v>47.78</v>
      </c>
      <c r="AI106" s="35">
        <f t="shared" ref="AI106:BA106" si="111">AI60+AI62+AI64+AI71+AI105</f>
        <v>-3405</v>
      </c>
      <c r="AJ106" s="35">
        <f t="shared" si="111"/>
        <v>-451</v>
      </c>
      <c r="AK106" s="35">
        <f t="shared" si="111"/>
        <v>-2733</v>
      </c>
      <c r="AL106" s="35">
        <f t="shared" si="111"/>
        <v>-115</v>
      </c>
      <c r="AM106" s="35">
        <f t="shared" si="111"/>
        <v>-106</v>
      </c>
      <c r="AN106" s="35">
        <f t="shared" si="111"/>
        <v>1900</v>
      </c>
      <c r="AO106" s="35">
        <f t="shared" si="111"/>
        <v>1900</v>
      </c>
      <c r="AP106" s="35">
        <f t="shared" si="111"/>
        <v>0</v>
      </c>
      <c r="AQ106" s="35">
        <f t="shared" si="111"/>
        <v>0</v>
      </c>
      <c r="AR106" s="35">
        <f t="shared" si="111"/>
        <v>0</v>
      </c>
      <c r="AS106" s="35">
        <f t="shared" si="111"/>
        <v>-5305</v>
      </c>
      <c r="AT106" s="35">
        <f t="shared" si="111"/>
        <v>-2351</v>
      </c>
      <c r="AU106" s="35">
        <f t="shared" si="111"/>
        <v>-2733</v>
      </c>
      <c r="AV106" s="35">
        <f t="shared" si="111"/>
        <v>-115</v>
      </c>
      <c r="AW106" s="35">
        <f t="shared" si="111"/>
        <v>-106</v>
      </c>
      <c r="AX106" s="35">
        <f t="shared" si="111"/>
        <v>2415</v>
      </c>
      <c r="AY106" s="35">
        <f t="shared" si="111"/>
        <v>2375</v>
      </c>
      <c r="AZ106" s="35">
        <f t="shared" si="111"/>
        <v>40</v>
      </c>
      <c r="BA106" s="35">
        <f t="shared" si="111"/>
        <v>0</v>
      </c>
      <c r="BB106" s="35">
        <f>BB60+BB62+BB64+BB71+BB105</f>
        <v>0</v>
      </c>
      <c r="BC106" s="35">
        <f t="shared" ref="BC106:BL106" si="112">BC60+BC62+BC64+BC71+BC105</f>
        <v>0</v>
      </c>
      <c r="BD106" s="35">
        <f t="shared" si="112"/>
        <v>0</v>
      </c>
      <c r="BE106" s="35">
        <f t="shared" si="112"/>
        <v>0</v>
      </c>
      <c r="BF106" s="35">
        <f t="shared" si="112"/>
        <v>0</v>
      </c>
      <c r="BG106" s="35">
        <f t="shared" si="112"/>
        <v>0</v>
      </c>
      <c r="BH106" s="35">
        <f>BH60+BH62+BH64+BH71+BH105</f>
        <v>0</v>
      </c>
      <c r="BI106" s="35">
        <f t="shared" si="112"/>
        <v>1092</v>
      </c>
      <c r="BJ106" s="35">
        <f t="shared" si="112"/>
        <v>-918</v>
      </c>
      <c r="BK106" s="35">
        <f t="shared" si="112"/>
        <v>-143</v>
      </c>
      <c r="BL106" s="35">
        <f t="shared" si="112"/>
        <v>-43</v>
      </c>
      <c r="BM106" s="35"/>
      <c r="BO106" s="1"/>
      <c r="BP106" s="1"/>
    </row>
    <row r="107" spans="1:68" s="3" customFormat="1" ht="60.75">
      <c r="A107" s="44"/>
      <c r="B107" s="20" t="s">
        <v>198</v>
      </c>
      <c r="C107" s="42"/>
      <c r="D107" s="22">
        <f>SUM(E107:I107)</f>
        <v>0</v>
      </c>
      <c r="E107" s="45">
        <f>'[3]предыдущий протокол'!BA108</f>
        <v>0</v>
      </c>
      <c r="F107" s="45">
        <f>'[3]предыдущий протокол'!BB108</f>
        <v>0</v>
      </c>
      <c r="G107" s="45">
        <f>'[3]предыдущий протокол'!BC108</f>
        <v>0</v>
      </c>
      <c r="H107" s="45">
        <f>'[3]предыдущий протокол'!BD108</f>
        <v>0</v>
      </c>
      <c r="I107" s="45">
        <f>'[3]предыдущий протокол'!BE108</f>
        <v>0</v>
      </c>
      <c r="J107" s="22">
        <f>SUM(K107:N107)</f>
        <v>1169</v>
      </c>
      <c r="K107" s="45">
        <f>[4]V_МО_21!BA107</f>
        <v>1169</v>
      </c>
      <c r="L107" s="45">
        <f>[4]V_МО_21!BB107</f>
        <v>0</v>
      </c>
      <c r="M107" s="45">
        <f>[4]V_МО_21!BC107</f>
        <v>0</v>
      </c>
      <c r="N107" s="45">
        <f>[4]V_МО_21!BD107</f>
        <v>0</v>
      </c>
      <c r="O107" s="22">
        <f>SUM(P107:S107)</f>
        <v>292</v>
      </c>
      <c r="P107" s="45">
        <f>'[4]V 1_кв_21'!BA107</f>
        <v>292</v>
      </c>
      <c r="Q107" s="45">
        <f>'[4]V 1_кв_21'!BB107</f>
        <v>0</v>
      </c>
      <c r="R107" s="45">
        <f>'[4]V 1_кв_21'!BC107</f>
        <v>0</v>
      </c>
      <c r="S107" s="45">
        <f>'[4]V 1_кв_21'!BD107</f>
        <v>0</v>
      </c>
      <c r="T107" s="22">
        <f>SUM(U107:X107)</f>
        <v>0</v>
      </c>
      <c r="U107" s="45">
        <f>[7]Итого!BA101</f>
        <v>0</v>
      </c>
      <c r="V107" s="45">
        <f>[7]Итого!BB101</f>
        <v>0</v>
      </c>
      <c r="W107" s="45">
        <f>[7]Итого!BC101</f>
        <v>0</v>
      </c>
      <c r="X107" s="45">
        <f>[7]Итого!BD101</f>
        <v>0</v>
      </c>
      <c r="Y107" s="22">
        <f>SUM(Z107:AC107)</f>
        <v>0</v>
      </c>
      <c r="Z107" s="45"/>
      <c r="AA107" s="45"/>
      <c r="AB107" s="45"/>
      <c r="AC107" s="45"/>
      <c r="AD107" s="24">
        <f t="shared" si="104"/>
        <v>0</v>
      </c>
      <c r="AE107" s="46">
        <f t="shared" si="104"/>
        <v>0</v>
      </c>
      <c r="AF107" s="46">
        <f t="shared" si="104"/>
        <v>0</v>
      </c>
      <c r="AG107" s="46">
        <f t="shared" si="104"/>
        <v>0</v>
      </c>
      <c r="AH107" s="46">
        <f t="shared" si="104"/>
        <v>0</v>
      </c>
      <c r="AI107" s="22">
        <f>AM107+AL107+AK107+AJ107</f>
        <v>-292</v>
      </c>
      <c r="AJ107" s="45">
        <f>U107-P107</f>
        <v>-292</v>
      </c>
      <c r="AK107" s="45">
        <f>V107-Q107</f>
        <v>0</v>
      </c>
      <c r="AL107" s="45">
        <f>W107-R107</f>
        <v>0</v>
      </c>
      <c r="AM107" s="45">
        <f>X107-S107</f>
        <v>0</v>
      </c>
      <c r="AN107" s="22">
        <f>SUM(AO107:AR107)</f>
        <v>0</v>
      </c>
      <c r="AO107" s="45">
        <f>IFERROR(IF(AJ107&gt;0,AJ107,0),0)</f>
        <v>0</v>
      </c>
      <c r="AP107" s="45">
        <f t="shared" ref="AP107:AR107" si="113">IFERROR(IF(AK107&gt;0,AK107,0),0)</f>
        <v>0</v>
      </c>
      <c r="AQ107" s="45">
        <f t="shared" si="113"/>
        <v>0</v>
      </c>
      <c r="AR107" s="45">
        <f t="shared" si="113"/>
        <v>0</v>
      </c>
      <c r="AS107" s="22">
        <f>SUM(AT107:AW107)</f>
        <v>-292</v>
      </c>
      <c r="AT107" s="45">
        <f>IFERROR(IF(AJ107&lt;0,AJ107,0),0)</f>
        <v>-292</v>
      </c>
      <c r="AU107" s="45">
        <f t="shared" ref="AU107:AW107" si="114">IFERROR(IF(AK107&lt;0,AK107,0),0)</f>
        <v>0</v>
      </c>
      <c r="AV107" s="45">
        <f t="shared" si="114"/>
        <v>0</v>
      </c>
      <c r="AW107" s="45">
        <f t="shared" si="114"/>
        <v>0</v>
      </c>
      <c r="AX107" s="22">
        <f>AY107+AZ107+BA107+BB107</f>
        <v>0</v>
      </c>
      <c r="AY107" s="45">
        <v>0</v>
      </c>
      <c r="AZ107" s="45">
        <v>0</v>
      </c>
      <c r="BA107" s="45">
        <v>0</v>
      </c>
      <c r="BB107" s="45"/>
      <c r="BC107" s="22">
        <f>BD107+BE107+BF107+BG107</f>
        <v>0</v>
      </c>
      <c r="BD107" s="45">
        <v>0</v>
      </c>
      <c r="BE107" s="45">
        <v>0</v>
      </c>
      <c r="BF107" s="45"/>
      <c r="BG107" s="45"/>
      <c r="BH107" s="23">
        <f>SUM(BI107:BL107)</f>
        <v>0</v>
      </c>
      <c r="BI107" s="45"/>
      <c r="BJ107" s="45"/>
      <c r="BK107" s="45"/>
      <c r="BL107" s="45"/>
      <c r="BM107" s="45"/>
      <c r="BO107" s="1"/>
      <c r="BP107" s="1"/>
    </row>
    <row r="108" spans="1:68" s="3" customFormat="1">
      <c r="A108" s="47"/>
      <c r="B108" s="29" t="s">
        <v>199</v>
      </c>
      <c r="C108" s="37"/>
      <c r="D108" s="48">
        <f>D106+D107</f>
        <v>35622</v>
      </c>
      <c r="E108" s="48">
        <f t="shared" ref="E108:X108" si="115">E106+E107</f>
        <v>22067</v>
      </c>
      <c r="F108" s="48">
        <f t="shared" si="115"/>
        <v>0</v>
      </c>
      <c r="G108" s="48">
        <f t="shared" si="115"/>
        <v>11303</v>
      </c>
      <c r="H108" s="48">
        <f t="shared" si="115"/>
        <v>1637</v>
      </c>
      <c r="I108" s="48">
        <f t="shared" si="115"/>
        <v>615</v>
      </c>
      <c r="J108" s="48">
        <f t="shared" si="115"/>
        <v>36299</v>
      </c>
      <c r="K108" s="48">
        <f t="shared" si="115"/>
        <v>21262</v>
      </c>
      <c r="L108" s="48">
        <f t="shared" si="115"/>
        <v>12520</v>
      </c>
      <c r="M108" s="48">
        <f t="shared" si="115"/>
        <v>1705</v>
      </c>
      <c r="N108" s="48">
        <f t="shared" si="115"/>
        <v>812</v>
      </c>
      <c r="O108" s="48">
        <f t="shared" si="115"/>
        <v>9992</v>
      </c>
      <c r="P108" s="48">
        <f t="shared" si="115"/>
        <v>6231</v>
      </c>
      <c r="Q108" s="48">
        <f t="shared" si="115"/>
        <v>3131</v>
      </c>
      <c r="R108" s="48">
        <f t="shared" si="115"/>
        <v>427</v>
      </c>
      <c r="S108" s="48">
        <f t="shared" si="115"/>
        <v>203</v>
      </c>
      <c r="T108" s="48">
        <f t="shared" si="115"/>
        <v>6295</v>
      </c>
      <c r="U108" s="48">
        <f t="shared" si="115"/>
        <v>5488</v>
      </c>
      <c r="V108" s="48">
        <f t="shared" si="115"/>
        <v>398</v>
      </c>
      <c r="W108" s="48">
        <f t="shared" si="115"/>
        <v>312</v>
      </c>
      <c r="X108" s="48">
        <f t="shared" si="115"/>
        <v>97</v>
      </c>
      <c r="Y108" s="48">
        <f>SUM(Z108:AC108)</f>
        <v>808</v>
      </c>
      <c r="Z108" s="48">
        <f>Z106+Z107</f>
        <v>808</v>
      </c>
      <c r="AA108" s="48">
        <f>AA106+AA107</f>
        <v>0</v>
      </c>
      <c r="AB108" s="48">
        <f>AB106+AB107</f>
        <v>0</v>
      </c>
      <c r="AC108" s="48">
        <f>AC106+AC107</f>
        <v>0</v>
      </c>
      <c r="AD108" s="49">
        <f t="shared" si="104"/>
        <v>63</v>
      </c>
      <c r="AE108" s="49">
        <f>IFERROR(ROUND(U108/P108*100,2),0)</f>
        <v>88.08</v>
      </c>
      <c r="AF108" s="49">
        <f t="shared" si="104"/>
        <v>12.71</v>
      </c>
      <c r="AG108" s="49">
        <f t="shared" si="104"/>
        <v>73.069999999999993</v>
      </c>
      <c r="AH108" s="49">
        <f t="shared" si="104"/>
        <v>47.78</v>
      </c>
      <c r="AI108" s="48">
        <f>AI106+AI107</f>
        <v>-3697</v>
      </c>
      <c r="AJ108" s="48">
        <f t="shared" ref="AJ108:AM108" si="116">AJ106+AJ107</f>
        <v>-743</v>
      </c>
      <c r="AK108" s="48">
        <f t="shared" si="116"/>
        <v>-2733</v>
      </c>
      <c r="AL108" s="48">
        <f t="shared" si="116"/>
        <v>-115</v>
      </c>
      <c r="AM108" s="48">
        <f t="shared" si="116"/>
        <v>-106</v>
      </c>
      <c r="AN108" s="48">
        <f t="shared" ref="AN108" si="117">SUM(AO108:AR108)</f>
        <v>1900</v>
      </c>
      <c r="AO108" s="48">
        <f t="shared" ref="AO108:BL108" si="118">AO106+AO107</f>
        <v>1900</v>
      </c>
      <c r="AP108" s="48">
        <f t="shared" si="118"/>
        <v>0</v>
      </c>
      <c r="AQ108" s="48">
        <f t="shared" si="118"/>
        <v>0</v>
      </c>
      <c r="AR108" s="48">
        <f t="shared" si="118"/>
        <v>0</v>
      </c>
      <c r="AS108" s="48">
        <f t="shared" si="118"/>
        <v>-5597</v>
      </c>
      <c r="AT108" s="48">
        <f t="shared" si="118"/>
        <v>-2643</v>
      </c>
      <c r="AU108" s="48">
        <f t="shared" si="118"/>
        <v>-2733</v>
      </c>
      <c r="AV108" s="48">
        <f t="shared" si="118"/>
        <v>-115</v>
      </c>
      <c r="AW108" s="48">
        <f t="shared" si="118"/>
        <v>-106</v>
      </c>
      <c r="AX108" s="48">
        <f t="shared" si="118"/>
        <v>2415</v>
      </c>
      <c r="AY108" s="48">
        <f t="shared" si="118"/>
        <v>2375</v>
      </c>
      <c r="AZ108" s="48">
        <f t="shared" si="118"/>
        <v>40</v>
      </c>
      <c r="BA108" s="48">
        <f t="shared" si="118"/>
        <v>0</v>
      </c>
      <c r="BB108" s="48">
        <f t="shared" si="118"/>
        <v>0</v>
      </c>
      <c r="BC108" s="48">
        <f t="shared" si="118"/>
        <v>0</v>
      </c>
      <c r="BD108" s="48">
        <f t="shared" si="118"/>
        <v>0</v>
      </c>
      <c r="BE108" s="48">
        <f t="shared" si="118"/>
        <v>0</v>
      </c>
      <c r="BF108" s="48">
        <f t="shared" si="118"/>
        <v>0</v>
      </c>
      <c r="BG108" s="48">
        <f t="shared" si="118"/>
        <v>0</v>
      </c>
      <c r="BH108" s="48">
        <f>BH106+BH107</f>
        <v>0</v>
      </c>
      <c r="BI108" s="48">
        <f t="shared" si="118"/>
        <v>1092</v>
      </c>
      <c r="BJ108" s="48">
        <f t="shared" si="118"/>
        <v>-918</v>
      </c>
      <c r="BK108" s="48">
        <f t="shared" si="118"/>
        <v>-143</v>
      </c>
      <c r="BL108" s="48">
        <f t="shared" si="118"/>
        <v>-43</v>
      </c>
      <c r="BM108" s="48"/>
      <c r="BO108" s="1"/>
      <c r="BP108" s="1"/>
    </row>
    <row r="109" spans="1:68" s="4" customFormat="1"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3"/>
    </row>
    <row r="110" spans="1:68" s="3" customForma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O110" s="1"/>
      <c r="BP110" s="1"/>
    </row>
    <row r="111" spans="1:68">
      <c r="AJ111" s="50">
        <f>AJ19+AJ25+AJ45</f>
        <v>-1903</v>
      </c>
      <c r="AK111" s="1" t="s">
        <v>200</v>
      </c>
      <c r="AL111" s="4">
        <v>1903</v>
      </c>
    </row>
    <row r="112" spans="1:68" s="3" customForma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51">
        <f>Z108+AY31</f>
        <v>868</v>
      </c>
      <c r="AK112" s="4">
        <f>AJ112/AJ111</f>
        <v>-0.45612191276931163</v>
      </c>
      <c r="AL112" s="4">
        <v>0.45612190000000002</v>
      </c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O112" s="1"/>
      <c r="BP112" s="1"/>
    </row>
  </sheetData>
  <mergeCells count="39">
    <mergeCell ref="BK1:BM1"/>
    <mergeCell ref="BM11:BM14"/>
    <mergeCell ref="AI12:AM12"/>
    <mergeCell ref="AN12:AR12"/>
    <mergeCell ref="AS12:AW12"/>
    <mergeCell ref="AX11:BB12"/>
    <mergeCell ref="BC11:BL12"/>
    <mergeCell ref="AX13:AX14"/>
    <mergeCell ref="AY13:BB13"/>
    <mergeCell ref="BC13:BC14"/>
    <mergeCell ref="BD13:BL13"/>
    <mergeCell ref="AI13:AI14"/>
    <mergeCell ref="AJ13:AM13"/>
    <mergeCell ref="AN13:AN14"/>
    <mergeCell ref="AO13:AR13"/>
    <mergeCell ref="AS13:AS14"/>
    <mergeCell ref="AT13:AW13"/>
    <mergeCell ref="P13:S13"/>
    <mergeCell ref="T11:X12"/>
    <mergeCell ref="Y11:AC12"/>
    <mergeCell ref="AD11:AH12"/>
    <mergeCell ref="AI11:AW11"/>
    <mergeCell ref="O11:S12"/>
    <mergeCell ref="O13:O14"/>
    <mergeCell ref="AE13:AH13"/>
    <mergeCell ref="T13:T14"/>
    <mergeCell ref="U13:X13"/>
    <mergeCell ref="Y13:Y14"/>
    <mergeCell ref="Z13:AC13"/>
    <mergeCell ref="AD13:AD14"/>
    <mergeCell ref="A11:A14"/>
    <mergeCell ref="B11:B14"/>
    <mergeCell ref="C11:C14"/>
    <mergeCell ref="D11:I12"/>
    <mergeCell ref="J11:N12"/>
    <mergeCell ref="D13:D14"/>
    <mergeCell ref="E13:I13"/>
    <mergeCell ref="J13:J14"/>
    <mergeCell ref="K13:N13"/>
  </mergeCells>
  <conditionalFormatting sqref="BM20:BM69 D60:AH60 D62:AH62 D63:AW70 D71:AH71 BM71 D105:AH106 D17:BL59 D61:BL61 AX63:BL64 AX65:BG70 BI65:BL69 BI70:BM70 D72:BM104 D107:BL108">
    <cfRule type="cellIs" dxfId="8" priority="9" operator="lessThan">
      <formula>0</formula>
    </cfRule>
  </conditionalFormatting>
  <conditionalFormatting sqref="BM105:BM108 BM17">
    <cfRule type="cellIs" dxfId="7" priority="8" operator="lessThan">
      <formula>0</formula>
    </cfRule>
  </conditionalFormatting>
  <conditionalFormatting sqref="BM19">
    <cfRule type="cellIs" dxfId="6" priority="7" operator="lessThan">
      <formula>0</formula>
    </cfRule>
  </conditionalFormatting>
  <conditionalFormatting sqref="BM18">
    <cfRule type="cellIs" dxfId="5" priority="6" operator="lessThan">
      <formula>0</formula>
    </cfRule>
  </conditionalFormatting>
  <conditionalFormatting sqref="AI60:BL60">
    <cfRule type="cellIs" dxfId="4" priority="5" operator="lessThan">
      <formula>0</formula>
    </cfRule>
  </conditionalFormatting>
  <conditionalFormatting sqref="AI62:BL62">
    <cfRule type="cellIs" dxfId="3" priority="4" operator="lessThan">
      <formula>0</formula>
    </cfRule>
  </conditionalFormatting>
  <conditionalFormatting sqref="AI71:BL71">
    <cfRule type="cellIs" dxfId="2" priority="3" operator="lessThan">
      <formula>0</formula>
    </cfRule>
  </conditionalFormatting>
  <conditionalFormatting sqref="AI105:BL106">
    <cfRule type="cellIs" dxfId="1" priority="2" operator="lessThan">
      <formula>0</formula>
    </cfRule>
  </conditionalFormatting>
  <conditionalFormatting sqref="BH65:BH70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2021-03-15T09:51:33Z</cp:lastPrinted>
  <dcterms:created xsi:type="dcterms:W3CDTF">2021-03-12T12:13:19Z</dcterms:created>
  <dcterms:modified xsi:type="dcterms:W3CDTF">2021-03-15T10:55:55Z</dcterms:modified>
</cp:coreProperties>
</file>